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8年度(2026）HP関連\R8-国交省LEVO様式\"/>
    </mc:Choice>
  </mc:AlternateContent>
  <xr:revisionPtr revIDLastSave="0" documentId="13_ncr:1_{9FB4B99E-8411-4708-85CA-AFE782E239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5" r:id="rId1"/>
  </sheets>
  <externalReferences>
    <externalReference r:id="rId2"/>
    <externalReference r:id="rId3"/>
    <externalReference r:id="rId4"/>
  </externalReferences>
  <definedNames>
    <definedName name="A">[1]都道府県!$A$2:$A$11</definedName>
    <definedName name="aaa">[2]都道府県!$A$2:$A$11</definedName>
    <definedName name="aaaa">[2]都道府県!$A$2:$A$11</definedName>
    <definedName name="Aブロック">[3]都道府県!$A$2:$A$11</definedName>
    <definedName name="B">[1]都道府県!$B$2:$B$4</definedName>
    <definedName name="bbb">[2]都道府県!$B$2:$B$4</definedName>
    <definedName name="bbbb">[2]都道府県!$B$2:$B$4</definedName>
    <definedName name="Bブロック">[3]都道府県!$B$2:$B$4</definedName>
    <definedName name="CC">[1]都道府県!$C$2:$C$9</definedName>
    <definedName name="ccc">[2]都道府県!$C$2:$C$9</definedName>
    <definedName name="CCCC">[1]都道府県!$G$2:$G$7</definedName>
    <definedName name="ccccc">[2]都道府県!$C$2:$C$9</definedName>
    <definedName name="Cブロック">[3]都道府県!$C$2:$C$9</definedName>
    <definedName name="D">[1]都道府県!$D$2:$D$10</definedName>
    <definedName name="ddd">[2]都道府県!$D$2:$D$10</definedName>
    <definedName name="ddddd">[2]都道府県!$D$2:$D$10</definedName>
    <definedName name="Dブロック">[3]都道府県!$D$2:$D$10</definedName>
    <definedName name="E">[1]都道府県!$E$2:$E$18</definedName>
    <definedName name="eee">[2]都道府県!$E$2:$E$18</definedName>
    <definedName name="eeeee">[2]都道府県!$E$2:$E$18</definedName>
    <definedName name="Eブロック">[3]都道府県!$E$2:$E$18</definedName>
    <definedName name="OB">[1]都道府県!$H$2:$H$3</definedName>
    <definedName name="_xlnm.Print_Area" localSheetId="0">見積書!$A$1:$BY$50</definedName>
    <definedName name="チェック">[2]都道府県!$G$2:$G$7</definedName>
    <definedName name="大庭">[2]都道府県!$H$2:$H$3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43" i="5" l="1"/>
  <c r="BJ42" i="5"/>
  <c r="BJ41" i="5"/>
  <c r="BJ30" i="5"/>
  <c r="BJ29" i="5"/>
  <c r="BJ28" i="5"/>
  <c r="BJ31" i="5" s="1"/>
  <c r="BJ34" i="5"/>
  <c r="BJ35" i="5"/>
  <c r="BJ36" i="5"/>
  <c r="BJ37" i="5"/>
  <c r="BJ38" i="5"/>
  <c r="BJ39" i="5"/>
  <c r="BJ33" i="5"/>
  <c r="BJ19" i="5"/>
  <c r="BJ20" i="5"/>
  <c r="BJ21" i="5"/>
  <c r="BJ22" i="5"/>
  <c r="BJ23" i="5"/>
  <c r="BJ24" i="5"/>
  <c r="BJ25" i="5"/>
  <c r="BJ26" i="5"/>
  <c r="BJ18" i="5"/>
  <c r="BJ40" i="5" l="1"/>
  <c r="BJ44" i="5"/>
  <c r="BJ27" i="5"/>
  <c r="BJ32" i="5" s="1"/>
  <c r="BJ45" i="5" l="1"/>
  <c r="BJ46" i="5" s="1"/>
  <c r="M9" i="5" l="1"/>
  <c r="M10" i="5" s="1"/>
  <c r="M11" i="5" s="1"/>
</calcChain>
</file>

<file path=xl/sharedStrings.xml><?xml version="1.0" encoding="utf-8"?>
<sst xmlns="http://schemas.openxmlformats.org/spreadsheetml/2006/main" count="47" uniqueCount="44">
  <si>
    <t>円</t>
    <rPh sb="0" eb="1">
      <t>エン</t>
    </rPh>
    <phoneticPr fontId="2"/>
  </si>
  <si>
    <t>消費税</t>
    <rPh sb="0" eb="3">
      <t>ショウヒゼイ</t>
    </rPh>
    <phoneticPr fontId="2"/>
  </si>
  <si>
    <t>数量</t>
    <rPh sb="0" eb="2">
      <t>スウリョウ</t>
    </rPh>
    <phoneticPr fontId="2"/>
  </si>
  <si>
    <t>単価（円）</t>
    <rPh sb="0" eb="2">
      <t>タンカ</t>
    </rPh>
    <rPh sb="3" eb="4">
      <t>エン</t>
    </rPh>
    <phoneticPr fontId="2"/>
  </si>
  <si>
    <t>設備費</t>
    <rPh sb="0" eb="2">
      <t>セツビ</t>
    </rPh>
    <rPh sb="2" eb="3">
      <t>ヒ</t>
    </rPh>
    <phoneticPr fontId="2"/>
  </si>
  <si>
    <t>機器名</t>
    <rPh sb="0" eb="1">
      <t>キ</t>
    </rPh>
    <rPh sb="1" eb="2">
      <t>ウツワ</t>
    </rPh>
    <rPh sb="2" eb="3">
      <t>メイ</t>
    </rPh>
    <phoneticPr fontId="2"/>
  </si>
  <si>
    <t>見積有効期限</t>
    <rPh sb="0" eb="2">
      <t>ミツモリ</t>
    </rPh>
    <rPh sb="2" eb="4">
      <t>ユウコウ</t>
    </rPh>
    <rPh sb="4" eb="6">
      <t>キゲン</t>
    </rPh>
    <phoneticPr fontId="2"/>
  </si>
  <si>
    <t>合 計</t>
    <rPh sb="0" eb="1">
      <t>ゴウ</t>
    </rPh>
    <rPh sb="2" eb="3">
      <t>ケイ</t>
    </rPh>
    <phoneticPr fontId="2"/>
  </si>
  <si>
    <t>事業所用機器</t>
    <rPh sb="0" eb="3">
      <t>ジギョウショ</t>
    </rPh>
    <rPh sb="3" eb="4">
      <t>ヨウ</t>
    </rPh>
    <rPh sb="4" eb="6">
      <t>キキ</t>
    </rPh>
    <phoneticPr fontId="2"/>
  </si>
  <si>
    <t>一般財団法人 環境優良車普及機構　御中</t>
    <phoneticPr fontId="2"/>
  </si>
  <si>
    <t>総合計</t>
    <rPh sb="1" eb="2">
      <t>ゴウ</t>
    </rPh>
    <rPh sb="2" eb="3">
      <t>ケイ</t>
    </rPh>
    <phoneticPr fontId="2"/>
  </si>
  <si>
    <t>担当者 氏名</t>
    <rPh sb="4" eb="5">
      <t>シ</t>
    </rPh>
    <phoneticPr fontId="2"/>
  </si>
  <si>
    <t>担当者 電話番号</t>
    <phoneticPr fontId="2"/>
  </si>
  <si>
    <t>担当者 ＦＡＸ</t>
    <phoneticPr fontId="2"/>
  </si>
  <si>
    <t>型式</t>
    <rPh sb="0" eb="1">
      <t>カタ</t>
    </rPh>
    <rPh sb="1" eb="2">
      <t>シキ</t>
    </rPh>
    <phoneticPr fontId="2"/>
  </si>
  <si>
    <t>金額（円）</t>
    <rPh sb="0" eb="1">
      <t>キン</t>
    </rPh>
    <rPh sb="1" eb="2">
      <t>ガク</t>
    </rPh>
    <rPh sb="3" eb="4">
      <t>エン</t>
    </rPh>
    <phoneticPr fontId="2"/>
  </si>
  <si>
    <t>中　　計　①</t>
    <rPh sb="0" eb="1">
      <t>ナカ</t>
    </rPh>
    <rPh sb="3" eb="4">
      <t>ケイ</t>
    </rPh>
    <phoneticPr fontId="2"/>
  </si>
  <si>
    <t>設備費</t>
    <rPh sb="0" eb="3">
      <t>セツビヒ</t>
    </rPh>
    <phoneticPr fontId="2"/>
  </si>
  <si>
    <t>中　　計　②</t>
    <rPh sb="0" eb="1">
      <t>ナカ</t>
    </rPh>
    <rPh sb="3" eb="4">
      <t>ケイ</t>
    </rPh>
    <phoneticPr fontId="2"/>
  </si>
  <si>
    <t>合　計　①＋②</t>
    <rPh sb="0" eb="1">
      <t>ゴウ</t>
    </rPh>
    <rPh sb="2" eb="3">
      <t>ケイ</t>
    </rPh>
    <phoneticPr fontId="2"/>
  </si>
  <si>
    <t>注)</t>
    <rPh sb="0" eb="1">
      <t>チュウ</t>
    </rPh>
    <phoneticPr fontId="2"/>
  </si>
  <si>
    <t>入力項目の行数が不足する場合は、適宜、行数を追加、他項目の行の削除等してください。</t>
    <rPh sb="0" eb="2">
      <t>ニュウリョク</t>
    </rPh>
    <rPh sb="2" eb="4">
      <t>コウモク</t>
    </rPh>
    <rPh sb="5" eb="6">
      <t>ギョウ</t>
    </rPh>
    <rPh sb="6" eb="7">
      <t>スウ</t>
    </rPh>
    <rPh sb="8" eb="10">
      <t>フソク</t>
    </rPh>
    <rPh sb="12" eb="14">
      <t>バアイ</t>
    </rPh>
    <rPh sb="16" eb="18">
      <t>テキギ</t>
    </rPh>
    <rPh sb="19" eb="20">
      <t>ギョウ</t>
    </rPh>
    <rPh sb="20" eb="21">
      <t>スウ</t>
    </rPh>
    <rPh sb="22" eb="24">
      <t>ツイカ</t>
    </rPh>
    <rPh sb="25" eb="26">
      <t>タ</t>
    </rPh>
    <rPh sb="26" eb="28">
      <t>コウモク</t>
    </rPh>
    <rPh sb="29" eb="30">
      <t>ギョウ</t>
    </rPh>
    <rPh sb="31" eb="33">
      <t>サクジョ</t>
    </rPh>
    <rPh sb="33" eb="34">
      <t>トウ</t>
    </rPh>
    <phoneticPr fontId="2"/>
  </si>
  <si>
    <t>車載器</t>
    <rPh sb="0" eb="2">
      <t>シャサイ</t>
    </rPh>
    <rPh sb="2" eb="3">
      <t>キ</t>
    </rPh>
    <phoneticPr fontId="2"/>
  </si>
  <si>
    <t>（※消費税は、1円未満切捨てのこと。）</t>
  </si>
  <si>
    <t>(不許複製)</t>
    <rPh sb="1" eb="3">
      <t>フキョ</t>
    </rPh>
    <rPh sb="3" eb="5">
      <t>フクセイ</t>
    </rPh>
    <phoneticPr fontId="2"/>
  </si>
  <si>
    <t>販　社　名</t>
    <rPh sb="0" eb="1">
      <t>ハン</t>
    </rPh>
    <rPh sb="2" eb="3">
      <t>シャ</t>
    </rPh>
    <rPh sb="4" eb="5">
      <t>メイ</t>
    </rPh>
    <phoneticPr fontId="2"/>
  </si>
  <si>
    <t>住　　　所</t>
    <rPh sb="0" eb="1">
      <t>ジュウ</t>
    </rPh>
    <rPh sb="4" eb="5">
      <t>ショ</t>
    </rPh>
    <phoneticPr fontId="2"/>
  </si>
  <si>
    <t>メール（必須）</t>
    <rPh sb="4" eb="6">
      <t>ヒッス</t>
    </rPh>
    <phoneticPr fontId="2"/>
  </si>
  <si>
    <t>設備費 小計…Ａ</t>
    <rPh sb="0" eb="2">
      <t>セツビ</t>
    </rPh>
    <rPh sb="2" eb="3">
      <t>ヒ</t>
    </rPh>
    <rPh sb="4" eb="5">
      <t>ショウ</t>
    </rPh>
    <rPh sb="5" eb="6">
      <t>ケイ</t>
    </rPh>
    <phoneticPr fontId="2"/>
  </si>
  <si>
    <t>工事費 小計…Ｂ</t>
    <rPh sb="0" eb="3">
      <t>コウジヒ</t>
    </rPh>
    <rPh sb="4" eb="5">
      <t>ショウ</t>
    </rPh>
    <rPh sb="5" eb="6">
      <t>ケイ</t>
    </rPh>
    <phoneticPr fontId="2"/>
  </si>
  <si>
    <t>設備費 小計…ａ</t>
    <rPh sb="0" eb="2">
      <t>セツビ</t>
    </rPh>
    <rPh sb="2" eb="3">
      <t>ヒ</t>
    </rPh>
    <rPh sb="4" eb="5">
      <t>ショウ</t>
    </rPh>
    <rPh sb="5" eb="6">
      <t>ケイ</t>
    </rPh>
    <phoneticPr fontId="2"/>
  </si>
  <si>
    <t>工事費 小計…ｂ</t>
    <rPh sb="0" eb="3">
      <t>コウジヒ</t>
    </rPh>
    <rPh sb="4" eb="5">
      <t>ショウ</t>
    </rPh>
    <rPh sb="5" eb="6">
      <t>ケイ</t>
    </rPh>
    <phoneticPr fontId="2"/>
  </si>
  <si>
    <t>貸与先：（</t>
    <rPh sb="0" eb="2">
      <t>タイヨ</t>
    </rPh>
    <rPh sb="2" eb="3">
      <t>サキ</t>
    </rPh>
    <phoneticPr fontId="2"/>
  </si>
  <si>
    <t>）</t>
    <phoneticPr fontId="2"/>
  </si>
  <si>
    <t>工事費
(諸経費)</t>
    <rPh sb="0" eb="3">
      <t>コウジヒ</t>
    </rPh>
    <rPh sb="5" eb="8">
      <t>ショケイヒ</t>
    </rPh>
    <phoneticPr fontId="2"/>
  </si>
  <si>
    <t>支払い条件</t>
    <rPh sb="0" eb="2">
      <t>シハラ</t>
    </rPh>
    <rPh sb="3" eb="5">
      <t>ジョウケン</t>
    </rPh>
    <phoneticPr fontId="2"/>
  </si>
  <si>
    <t>（押印不要）</t>
    <rPh sb="1" eb="3">
      <t>オウイン</t>
    </rPh>
    <rPh sb="3" eb="5">
      <t>フヨウ</t>
    </rPh>
    <phoneticPr fontId="2"/>
  </si>
  <si>
    <t>金融機関振込</t>
    <rPh sb="0" eb="2">
      <t>キンユウ</t>
    </rPh>
    <rPh sb="2" eb="4">
      <t>キカン</t>
    </rPh>
    <rPh sb="4" eb="6">
      <t>フリコミ</t>
    </rPh>
    <phoneticPr fontId="2"/>
  </si>
  <si>
    <t>一括値引きはせず、値引き分は個別に按分し、記載してください。</t>
    <rPh sb="0" eb="2">
      <t>イッカツ</t>
    </rPh>
    <rPh sb="2" eb="4">
      <t>ネビ</t>
    </rPh>
    <rPh sb="9" eb="11">
      <t>ネビ</t>
    </rPh>
    <rPh sb="12" eb="13">
      <t>ブン</t>
    </rPh>
    <rPh sb="14" eb="16">
      <t>コベツ</t>
    </rPh>
    <rPh sb="17" eb="19">
      <t>アンブン</t>
    </rPh>
    <rPh sb="21" eb="23">
      <t>キサイ</t>
    </rPh>
    <phoneticPr fontId="2"/>
  </si>
  <si>
    <t>簡単な計算式が入っています。表を変更する場合、合計金額等確認のうえ提出をお願いします。</t>
    <rPh sb="0" eb="2">
      <t>カンタン</t>
    </rPh>
    <rPh sb="3" eb="6">
      <t>ケイサンシキ</t>
    </rPh>
    <rPh sb="7" eb="8">
      <t>ハイ</t>
    </rPh>
    <rPh sb="14" eb="15">
      <t>ヒョウ</t>
    </rPh>
    <rPh sb="16" eb="18">
      <t>ヘンコウ</t>
    </rPh>
    <rPh sb="20" eb="22">
      <t>バアイ</t>
    </rPh>
    <rPh sb="23" eb="25">
      <t>ゴウケイ</t>
    </rPh>
    <rPh sb="25" eb="27">
      <t>キンガク</t>
    </rPh>
    <rPh sb="27" eb="28">
      <t>トウ</t>
    </rPh>
    <rPh sb="28" eb="30">
      <t>カクニン</t>
    </rPh>
    <rPh sb="33" eb="35">
      <t>テイシュツ</t>
    </rPh>
    <rPh sb="37" eb="38">
      <t>ネガ</t>
    </rPh>
    <phoneticPr fontId="2"/>
  </si>
  <si>
    <t>令和　年　月　日</t>
    <rPh sb="0" eb="2">
      <t>レイワ</t>
    </rPh>
    <rPh sb="3" eb="4">
      <t>トシ</t>
    </rPh>
    <rPh sb="5" eb="6">
      <t>ツキ</t>
    </rPh>
    <rPh sb="7" eb="8">
      <t>ヒ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</si>
  <si>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</si>
  <si>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別紙２－１</t>
    <rPh sb="0" eb="2">
      <t>ベッシ</t>
    </rPh>
    <phoneticPr fontId="2"/>
  </si>
  <si>
    <t>国交省補助金申込　見積書</t>
    <rPh sb="3" eb="6">
      <t>ホジョキン</t>
    </rPh>
    <rPh sb="6" eb="8">
      <t>モウシコミ</t>
    </rPh>
    <rPh sb="9" eb="10">
      <t>ケン</t>
    </rPh>
    <rPh sb="10" eb="11">
      <t>セキ</t>
    </rPh>
    <rPh sb="11" eb="12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</si>
</sst>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[$-411]ggge&quot;年&quot;m&quot;月&quot;d&quot;日&quot;;@"/>
    <numFmt numFmtId="178" formatCode="[&lt;=43585]ggge&quot;年&quot;m&quot;月&quot;d&quot;日&quot;;[&gt;=43831]ggge&quot;年&quot;m&quot;月&quot;d&quot;日&quot;;ggg&quot;元年&quot;m&quot;月&quot;d&quot;日&quot;"/>
    <numFmt numFmtId="179" formatCode="[$]ggge&quot;年&quot;m&quot;月&quot;d&quot;日&quot;;@"/>
    <numFmt numFmtId="180" formatCode="0_);[Red]\(0\)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6" fillId="0" borderId="0" xfId="0" applyFont="1" applyAlignment="1" applyProtection="1">
      <alignment vertical="center" shrinkToFit="1"/>
      <protection locked="0"/>
    </xf>
    <xf numFmtId="0" fontId="4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38" fontId="1" fillId="0" borderId="0" xfId="0" applyNumberFormat="1" applyFont="1" applyProtection="1">
      <alignment vertical="center"/>
      <protection locked="0"/>
    </xf>
    <xf numFmtId="38" fontId="8" fillId="0" borderId="0" xfId="2" applyFont="1" applyFill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77" fontId="0" fillId="0" borderId="0" xfId="0" applyNumberFormat="1" applyAlignment="1" applyProtection="1">
      <alignment vertical="center" shrinkToFit="1"/>
      <protection locked="0"/>
    </xf>
    <xf numFmtId="177" fontId="1" fillId="0" borderId="0" xfId="0" applyNumberFormat="1" applyFont="1" applyAlignment="1" applyProtection="1">
      <alignment vertical="center" shrinkToFit="1"/>
      <protection locked="0"/>
    </xf>
    <xf numFmtId="0" fontId="1" fillId="0" borderId="0" xfId="0" applyFont="1">
      <alignment vertical="center"/>
    </xf>
    <xf numFmtId="0" fontId="5" fillId="0" borderId="0" xfId="0" applyFont="1" applyAlignment="1" applyProtection="1">
      <alignment horizontal="center" vertical="center" wrapText="1"/>
      <protection locked="0"/>
    </xf>
    <xf numFmtId="180" fontId="4" fillId="0" borderId="0" xfId="0" applyNumberFormat="1" applyFont="1" applyAlignment="1" applyProtection="1">
      <alignment vertical="center" shrinkToFi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3" borderId="1" xfId="0" applyFont="1" applyFill="1" applyBorder="1" applyAlignment="1" applyProtection="1">
      <alignment horizontal="left" vertical="center" shrinkToFit="1"/>
      <protection locked="0"/>
    </xf>
    <xf numFmtId="0" fontId="10" fillId="0" borderId="0" xfId="0" applyFont="1" applyAlignment="1">
      <alignment horizontal="left" vertical="center"/>
    </xf>
    <xf numFmtId="0" fontId="0" fillId="3" borderId="7" xfId="0" applyFill="1" applyBorder="1" applyAlignment="1" applyProtection="1">
      <alignment horizontal="left" vertical="center" shrinkToFit="1"/>
      <protection locked="0"/>
    </xf>
    <xf numFmtId="0" fontId="1" fillId="3" borderId="7" xfId="0" applyFont="1" applyFill="1" applyBorder="1" applyAlignment="1" applyProtection="1">
      <alignment horizontal="left" vertical="center" shrinkToFit="1"/>
      <protection locked="0"/>
    </xf>
    <xf numFmtId="38" fontId="6" fillId="3" borderId="7" xfId="2" applyFont="1" applyFill="1" applyBorder="1" applyAlignment="1" applyProtection="1">
      <alignment vertical="center"/>
      <protection locked="0"/>
    </xf>
    <xf numFmtId="38" fontId="6" fillId="4" borderId="7" xfId="2" applyFont="1" applyFill="1" applyBorder="1" applyAlignment="1" applyProtection="1">
      <alignment vertical="center"/>
      <protection locked="0"/>
    </xf>
    <xf numFmtId="38" fontId="6" fillId="4" borderId="8" xfId="2" applyFont="1" applyFill="1" applyBorder="1" applyAlignment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1" fillId="3" borderId="1" xfId="0" applyFont="1" applyFill="1" applyBorder="1" applyProtection="1">
      <alignment vertical="center"/>
      <protection locked="0"/>
    </xf>
    <xf numFmtId="0" fontId="1" fillId="0" borderId="7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4" xfId="0" applyFont="1" applyBorder="1" applyAlignment="1" applyProtection="1">
      <alignment horizontal="center" vertical="center" textRotation="255" wrapText="1"/>
      <protection locked="0"/>
    </xf>
    <xf numFmtId="0" fontId="6" fillId="5" borderId="5" xfId="0" applyFont="1" applyFill="1" applyBorder="1" applyAlignment="1" applyProtection="1">
      <alignment horizontal="center" vertical="center"/>
      <protection locked="0"/>
    </xf>
    <xf numFmtId="176" fontId="7" fillId="4" borderId="5" xfId="0" applyNumberFormat="1" applyFont="1" applyFill="1" applyBorder="1" applyAlignment="1" applyProtection="1">
      <alignment horizontal="right" vertical="center"/>
      <protection locked="0"/>
    </xf>
    <xf numFmtId="0" fontId="1" fillId="3" borderId="3" xfId="0" applyFont="1" applyFill="1" applyBorder="1" applyAlignment="1" applyProtection="1">
      <alignment horizontal="left" vertical="center" shrinkToFit="1"/>
      <protection locked="0"/>
    </xf>
    <xf numFmtId="38" fontId="8" fillId="4" borderId="3" xfId="2" applyFont="1" applyFill="1" applyBorder="1" applyAlignment="1" applyProtection="1">
      <alignment vertical="center"/>
      <protection locked="0"/>
    </xf>
    <xf numFmtId="38" fontId="8" fillId="4" borderId="16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38" fontId="6" fillId="3" borderId="3" xfId="2" applyFont="1" applyFill="1" applyBorder="1" applyAlignment="1" applyProtection="1">
      <alignment horizontal="center" vertical="center"/>
      <protection locked="0"/>
    </xf>
    <xf numFmtId="38" fontId="6" fillId="3" borderId="3" xfId="2" applyFont="1" applyFill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horizontal="left" vertical="center" shrinkToFit="1"/>
      <protection locked="0"/>
    </xf>
    <xf numFmtId="38" fontId="8" fillId="4" borderId="21" xfId="2" applyFont="1" applyFill="1" applyBorder="1" applyAlignment="1" applyProtection="1">
      <alignment horizontal="right" vertical="center"/>
      <protection locked="0"/>
    </xf>
    <xf numFmtId="38" fontId="8" fillId="4" borderId="22" xfId="2" applyFont="1" applyFill="1" applyBorder="1" applyAlignment="1" applyProtection="1">
      <alignment horizontal="right" vertical="center"/>
      <protection locked="0"/>
    </xf>
    <xf numFmtId="0" fontId="0" fillId="3" borderId="24" xfId="0" applyFill="1" applyBorder="1" applyAlignment="1" applyProtection="1">
      <alignment horizontal="left" vertical="center" shrinkToFit="1"/>
      <protection locked="0"/>
    </xf>
    <xf numFmtId="0" fontId="1" fillId="3" borderId="24" xfId="0" applyFont="1" applyFill="1" applyBorder="1" applyAlignment="1" applyProtection="1">
      <alignment horizontal="left" vertical="center" shrinkToFit="1"/>
      <protection locked="0"/>
    </xf>
    <xf numFmtId="0" fontId="6" fillId="0" borderId="3" xfId="0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1" xfId="1" applyFill="1" applyBorder="1" applyAlignment="1" applyProtection="1">
      <alignment vertical="center"/>
      <protection locked="0"/>
    </xf>
    <xf numFmtId="177" fontId="0" fillId="0" borderId="0" xfId="0" applyNumberFormat="1" applyAlignment="1" applyProtection="1">
      <alignment horizontal="left" vertical="center" indent="1" shrinkToFit="1"/>
      <protection locked="0"/>
    </xf>
    <xf numFmtId="177" fontId="1" fillId="0" borderId="0" xfId="0" applyNumberFormat="1" applyFont="1" applyAlignment="1" applyProtection="1">
      <alignment horizontal="left" vertical="center" indent="1" shrinkToFit="1"/>
      <protection locked="0"/>
    </xf>
    <xf numFmtId="179" fontId="6" fillId="3" borderId="0" xfId="0" quotePrefix="1" applyNumberFormat="1" applyFont="1" applyFill="1" applyAlignment="1" applyProtection="1">
      <alignment horizontal="left" vertical="center" indent="1" shrinkToFit="1"/>
      <protection locked="0"/>
    </xf>
    <xf numFmtId="179" fontId="6" fillId="3" borderId="0" xfId="0" applyNumberFormat="1" applyFont="1" applyFill="1" applyAlignment="1" applyProtection="1">
      <alignment horizontal="left" vertical="center" indent="1" shrinkToFit="1"/>
      <protection locked="0"/>
    </xf>
    <xf numFmtId="38" fontId="11" fillId="4" borderId="13" xfId="0" applyNumberFormat="1" applyFont="1" applyFill="1" applyBorder="1" applyAlignment="1" applyProtection="1">
      <alignment horizontal="right" vertical="center"/>
      <protection locked="0"/>
    </xf>
    <xf numFmtId="38" fontId="11" fillId="4" borderId="14" xfId="0" applyNumberFormat="1" applyFont="1" applyFill="1" applyBorder="1" applyAlignment="1" applyProtection="1">
      <alignment horizontal="right" vertical="center"/>
      <protection locked="0"/>
    </xf>
    <xf numFmtId="0" fontId="11" fillId="4" borderId="14" xfId="0" applyFont="1" applyFill="1" applyBorder="1" applyAlignment="1" applyProtection="1">
      <alignment horizontal="right" vertical="center"/>
      <protection locked="0"/>
    </xf>
    <xf numFmtId="0" fontId="11" fillId="4" borderId="15" xfId="0" applyFont="1" applyFill="1" applyBorder="1" applyAlignment="1" applyProtection="1">
      <alignment horizontal="right" vertical="center"/>
      <protection locked="0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38" fontId="7" fillId="4" borderId="19" xfId="0" applyNumberFormat="1" applyFont="1" applyFill="1" applyBorder="1" applyAlignment="1" applyProtection="1">
      <alignment horizontal="right" vertical="center"/>
      <protection locked="0"/>
    </xf>
    <xf numFmtId="38" fontId="7" fillId="4" borderId="17" xfId="0" applyNumberFormat="1" applyFont="1" applyFill="1" applyBorder="1" applyAlignment="1" applyProtection="1">
      <alignment horizontal="right" vertic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20" xfId="0" applyFont="1" applyFill="1" applyBorder="1" applyAlignment="1" applyProtection="1">
      <alignment horizontal="right" vertical="center"/>
      <protection locked="0"/>
    </xf>
    <xf numFmtId="0" fontId="14" fillId="0" borderId="13" xfId="0" applyFont="1" applyBorder="1" applyAlignment="1" applyProtection="1">
      <alignment horizontal="right" vertical="center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4" fillId="0" borderId="15" xfId="0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center" vertical="center" textRotation="255" wrapText="1"/>
      <protection locked="0"/>
    </xf>
    <xf numFmtId="0" fontId="12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5" borderId="5" xfId="0" applyFill="1" applyBorder="1" applyProtection="1">
      <alignment vertical="center"/>
      <protection locked="0"/>
    </xf>
    <xf numFmtId="0" fontId="1" fillId="5" borderId="5" xfId="0" applyFont="1" applyFill="1" applyBorder="1" applyProtection="1">
      <alignment vertical="center"/>
      <protection locked="0"/>
    </xf>
    <xf numFmtId="178" fontId="13" fillId="3" borderId="0" xfId="0" applyNumberFormat="1" applyFont="1" applyFill="1" applyAlignment="1" applyProtection="1">
      <alignment horizontal="right" vertical="center"/>
      <protection locked="0"/>
    </xf>
    <xf numFmtId="0" fontId="5" fillId="6" borderId="0" xfId="0" applyFont="1" applyFill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shrinkToFit="1"/>
      <protection locked="0"/>
    </xf>
    <xf numFmtId="176" fontId="7" fillId="4" borderId="1" xfId="0" applyNumberFormat="1" applyFont="1" applyFill="1" applyBorder="1" applyAlignment="1" applyProtection="1">
      <alignment horizontal="right" vertical="center"/>
      <protection locked="0"/>
    </xf>
    <xf numFmtId="0" fontId="1" fillId="5" borderId="1" xfId="0" applyFont="1" applyFill="1" applyBorder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 textRotation="255" wrapText="1"/>
      <protection locked="0"/>
    </xf>
    <xf numFmtId="0" fontId="1" fillId="0" borderId="2" xfId="0" applyFont="1" applyBorder="1" applyAlignment="1" applyProtection="1">
      <alignment horizontal="center" vertical="center" textRotation="255" wrapText="1"/>
      <protection locked="0"/>
    </xf>
    <xf numFmtId="0" fontId="1" fillId="0" borderId="10" xfId="0" applyFont="1" applyBorder="1" applyAlignment="1" applyProtection="1">
      <alignment horizontal="center" vertical="center" textRotation="255" wrapText="1"/>
      <protection locked="0"/>
    </xf>
    <xf numFmtId="0" fontId="1" fillId="0" borderId="0" xfId="0" applyFont="1" applyAlignment="1" applyProtection="1">
      <alignment horizontal="center" vertical="center" textRotation="255" wrapText="1"/>
      <protection locked="0"/>
    </xf>
    <xf numFmtId="0" fontId="1" fillId="0" borderId="11" xfId="0" applyFont="1" applyBorder="1" applyAlignment="1" applyProtection="1">
      <alignment horizontal="center" vertical="center" textRotation="255" wrapText="1"/>
      <protection locked="0"/>
    </xf>
    <xf numFmtId="0" fontId="1" fillId="0" borderId="12" xfId="0" applyFont="1" applyBorder="1" applyAlignment="1" applyProtection="1">
      <alignment horizontal="center" vertical="center" textRotation="255" wrapText="1"/>
      <protection locked="0"/>
    </xf>
    <xf numFmtId="38" fontId="6" fillId="3" borderId="7" xfId="2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right" vertical="center"/>
      <protection locked="0"/>
    </xf>
    <xf numFmtId="0" fontId="6" fillId="0" borderId="23" xfId="0" applyFont="1" applyBorder="1" applyAlignment="1" applyProtection="1">
      <alignment horizontal="right" vertical="center"/>
      <protection locked="0"/>
    </xf>
    <xf numFmtId="0" fontId="15" fillId="3" borderId="4" xfId="0" applyFont="1" applyFill="1" applyBorder="1" applyAlignment="1" applyProtection="1">
      <alignment horizontal="left" vertical="center" shrinkToFit="1"/>
      <protection locked="0"/>
    </xf>
    <xf numFmtId="0" fontId="15" fillId="3" borderId="5" xfId="0" applyFont="1" applyFill="1" applyBorder="1" applyAlignment="1" applyProtection="1">
      <alignment horizontal="left" vertical="center" shrinkToFit="1"/>
      <protection locked="0"/>
    </xf>
    <xf numFmtId="0" fontId="15" fillId="3" borderId="6" xfId="0" applyFont="1" applyFill="1" applyBorder="1" applyAlignment="1" applyProtection="1">
      <alignment horizontal="left" vertical="center" shrinkToFit="1"/>
      <protection locked="0"/>
    </xf>
    <xf numFmtId="0" fontId="7" fillId="0" borderId="12" xfId="0" applyFont="1" applyBorder="1" applyAlignment="1" applyProtection="1">
      <alignment horizontal="right" vertical="center"/>
      <protection locked="0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88</xdr:col>
      <xdr:colOff>40827</xdr:colOff>
      <xdr:row>9</xdr:row>
      <xdr:rowOff>68033</xdr:rowOff>
    </xdr:from>
    <xdr:to>
      <xdr:col>142</xdr:col>
      <xdr:colOff>40823</xdr:colOff>
      <xdr:row>24</xdr:row>
      <xdr:rowOff>-1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5DAB79B-67CB-6CE2-66C3-B55477D59E4A}"/>
            </a:ext>
          </a:extLst>
        </xdr:cNvPr>
        <xdr:cNvSpPr txBox="1"/>
      </xdr:nvSpPr>
      <xdr:spPr>
        <a:xfrm>
          <a:off x="10817684" y="2422069"/>
          <a:ext cx="8218710" cy="3918859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300"/>
            </a:lnSpc>
          </a:pPr>
          <a:endParaRPr kumimoji="1" lang="en-US" altLang="ja-JP" sz="1800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ctr">
            <a:lnSpc>
              <a:spcPts val="1400"/>
            </a:lnSpc>
          </a:pPr>
          <a:r>
            <a:rPr kumimoji="1" lang="ja-JP" altLang="en-US" sz="1600" b="1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＜ 注意事項 ＞ </a:t>
          </a:r>
          <a:endParaRPr kumimoji="1" lang="en-US" altLang="ja-JP" sz="1600" b="1">
            <a:solidFill>
              <a:sysClr val="windowText" lastClr="00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l">
            <a:lnSpc>
              <a:spcPts val="1400"/>
            </a:lnSpc>
          </a:pPr>
          <a:endParaRPr kumimoji="1" lang="en-US" altLang="ja-JP" sz="1600" b="1">
            <a:solidFill>
              <a:sysClr val="windowText" lastClr="00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l">
            <a:lnSpc>
              <a:spcPts val="1300"/>
            </a:lnSpc>
          </a:pPr>
          <a:endParaRPr kumimoji="1" lang="en-US" altLang="ja-JP" sz="1400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l">
            <a:lnSpc>
              <a:spcPts val="1400"/>
            </a:lnSpc>
          </a:pPr>
          <a:r>
            <a:rPr kumimoji="1" lang="en-US" altLang="ja-JP" sz="1400" b="1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※</a:t>
          </a:r>
          <a:r>
            <a:rPr kumimoji="1" lang="ja-JP" altLang="en-US" sz="1400" b="1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申請時は補助対象・対象外も一緒に見積</a:t>
          </a:r>
          <a:endParaRPr kumimoji="1" lang="en-US" altLang="ja-JP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 補助金申請時に必要な場合、明細書にて補助対象と対象外を分けていただくことがあります。</a:t>
          </a: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>
            <a:lnSpc>
              <a:spcPts val="1700"/>
            </a:lnSpc>
          </a:pPr>
          <a:r>
            <a:rPr lang="en-US" altLang="ja-JP" sz="1400" b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 ※</a:t>
          </a:r>
          <a:r>
            <a:rPr lang="ja-JP" altLang="en-US" sz="1400" b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メールで提出の場合押印不要</a:t>
          </a:r>
          <a:endParaRPr lang="en-US" altLang="ja-JP" sz="1400" b="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>
            <a:lnSpc>
              <a:spcPts val="1700"/>
            </a:lnSpc>
          </a:pPr>
          <a:endParaRPr lang="en-US" altLang="ja-JP" sz="1400" b="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>
            <a:lnSpc>
              <a:spcPts val="1900"/>
            </a:lnSpc>
          </a:pPr>
          <a:r>
            <a:rPr kumimoji="1" lang="en-US" altLang="ja-JP" sz="16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※</a:t>
          </a:r>
          <a:r>
            <a:rPr kumimoji="1" lang="ja-JP" altLang="ja-JP" sz="14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「</a:t>
          </a:r>
          <a:r>
            <a:rPr kumimoji="1" lang="ja-JP" altLang="ja-JP" sz="14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貸与先：</a:t>
          </a:r>
          <a:r>
            <a:rPr kumimoji="1" lang="ja-JP" altLang="ja-JP" sz="14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」には、</a:t>
          </a:r>
          <a:r>
            <a:rPr kumimoji="1" lang="ja-JP" altLang="en-US" sz="14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申し込み事業者名</a:t>
          </a:r>
          <a:r>
            <a:rPr kumimoji="1" lang="ja-JP" altLang="ja-JP" sz="14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を記入</a:t>
          </a:r>
          <a:endParaRPr kumimoji="1" lang="en-US" altLang="ja-JP" sz="1400" b="1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eaLnBrk="1" fontAlgn="auto" latinLnBrk="0" hangingPunct="1">
            <a:lnSpc>
              <a:spcPts val="1900"/>
            </a:lnSpc>
          </a:pPr>
          <a:endParaRPr kumimoji="1" lang="en-US" altLang="ja-JP" sz="1400" b="1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eaLnBrk="1" fontAlgn="auto" latinLnBrk="0" hangingPunct="1"/>
          <a:r>
            <a:rPr lang="en-US" altLang="ja-JP" sz="140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 ※</a:t>
          </a:r>
          <a:r>
            <a:rPr lang="ja-JP" altLang="en-US" sz="14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一括値引きはせず</a:t>
          </a:r>
          <a:r>
            <a:rPr lang="ja-JP" altLang="en-US" sz="140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、値引き分は振り分けてください。</a:t>
          </a:r>
          <a:endParaRPr lang="en-US" altLang="ja-JP" sz="14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/>
          <a:endParaRPr lang="en-US" altLang="ja-JP" sz="14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/>
          <a:r>
            <a:rPr lang="en-US" altLang="ja-JP" sz="140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 ※</a:t>
          </a:r>
          <a:r>
            <a:rPr lang="ja-JP" altLang="en-US" sz="140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簡単な計算式が入っています。</a:t>
          </a:r>
          <a:endParaRPr lang="en-US" altLang="ja-JP" sz="14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/>
          <a:r>
            <a:rPr lang="ja-JP" altLang="en-US" sz="1400">
              <a:effectLst/>
              <a:latin typeface="ＭＳ ゴシック" panose="020B0609070205080204" pitchFamily="49" charset="-128"/>
              <a:ea typeface="ＭＳ ゴシック" panose="020B0609070205080204" pitchFamily="49" charset="-128"/>
            </a:rPr>
            <a:t>　行の追加など表を変更する場合、合計金額等確認のうえ提出をお願いします。</a:t>
          </a:r>
          <a:endParaRPr lang="en-US" altLang="ja-JP" sz="14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>
            <a:lnSpc>
              <a:spcPts val="1600"/>
            </a:lnSpc>
          </a:pPr>
          <a:endParaRPr lang="en-US" altLang="ja-JP" sz="14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＜その他、ご不明な点はお問合せ願います。＞</a:t>
          </a: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>
            <a:lnSpc>
              <a:spcPts val="1000"/>
            </a:lnSpc>
          </a:pPr>
          <a:endParaRPr lang="ja-JP" altLang="ja-JP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1000"/>
            </a:lnSpc>
          </a:pP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4</xdr:col>
      <xdr:colOff>40823</xdr:colOff>
      <xdr:row>5</xdr:row>
      <xdr:rowOff>231322</xdr:rowOff>
    </xdr:from>
    <xdr:to>
      <xdr:col>12</xdr:col>
      <xdr:colOff>112059</xdr:colOff>
      <xdr:row>7</xdr:row>
      <xdr:rowOff>84847</xdr:rowOff>
    </xdr:to>
    <xdr:sp macro="" textlink="">
      <xdr:nvSpPr>
        <xdr:cNvPr id="4" name="四角形吹き出し 6">
          <a:extLst>
            <a:ext uri="{FF2B5EF4-FFF2-40B4-BE49-F238E27FC236}">
              <a16:creationId xmlns:a16="http://schemas.microsoft.com/office/drawing/2014/main" id="{1F3F2F0F-B820-C195-7241-FD5664697B1D}"/>
            </a:ext>
          </a:extLst>
        </xdr:cNvPr>
        <xdr:cNvSpPr/>
      </xdr:nvSpPr>
      <xdr:spPr>
        <a:xfrm>
          <a:off x="530680" y="1564822"/>
          <a:ext cx="1050950" cy="329775"/>
        </a:xfrm>
        <a:prstGeom prst="wedgeRectCallout">
          <a:avLst>
            <a:gd name="adj1" fmla="val 33148"/>
            <a:gd name="adj2" fmla="val 69860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自動計算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75</xdr:col>
      <xdr:colOff>27215</xdr:colOff>
      <xdr:row>15</xdr:row>
      <xdr:rowOff>54428</xdr:rowOff>
    </xdr:from>
    <xdr:to>
      <xdr:col>83</xdr:col>
      <xdr:colOff>98450</xdr:colOff>
      <xdr:row>16</xdr:row>
      <xdr:rowOff>275346</xdr:rowOff>
    </xdr:to>
    <xdr:sp macro="" textlink="">
      <xdr:nvSpPr>
        <xdr:cNvPr id="5" name="四角形吹き出し 6">
          <a:extLst>
            <a:ext uri="{FF2B5EF4-FFF2-40B4-BE49-F238E27FC236}">
              <a16:creationId xmlns:a16="http://schemas.microsoft.com/office/drawing/2014/main" id="{E701E081-878F-4FB6-D49D-800D0C24C65C}"/>
            </a:ext>
          </a:extLst>
        </xdr:cNvPr>
        <xdr:cNvSpPr/>
      </xdr:nvSpPr>
      <xdr:spPr>
        <a:xfrm>
          <a:off x="9212036" y="4041321"/>
          <a:ext cx="1050950" cy="329775"/>
        </a:xfrm>
        <a:prstGeom prst="wedgeRectCallout">
          <a:avLst>
            <a:gd name="adj1" fmla="val -47127"/>
            <a:gd name="adj2" fmla="val 86365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自動計算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75</xdr:col>
      <xdr:colOff>27214</xdr:colOff>
      <xdr:row>43</xdr:row>
      <xdr:rowOff>163284</xdr:rowOff>
    </xdr:from>
    <xdr:to>
      <xdr:col>83</xdr:col>
      <xdr:colOff>98449</xdr:colOff>
      <xdr:row>44</xdr:row>
      <xdr:rowOff>234523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A8B7C26F-51F6-D2BC-34EF-7F6B24A42D86}"/>
            </a:ext>
          </a:extLst>
        </xdr:cNvPr>
        <xdr:cNvSpPr/>
      </xdr:nvSpPr>
      <xdr:spPr>
        <a:xfrm>
          <a:off x="9212035" y="11293927"/>
          <a:ext cx="1050950" cy="329775"/>
        </a:xfrm>
        <a:prstGeom prst="wedgeRectCallout">
          <a:avLst>
            <a:gd name="adj1" fmla="val -53600"/>
            <a:gd name="adj2" fmla="val 131753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自動計算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41</xdr:col>
      <xdr:colOff>84365</xdr:colOff>
      <xdr:row>1</xdr:row>
      <xdr:rowOff>57149</xdr:rowOff>
    </xdr:from>
    <xdr:to>
      <xdr:col>52</xdr:col>
      <xdr:colOff>95250</xdr:colOff>
      <xdr:row>2</xdr:row>
      <xdr:rowOff>114782</xdr:rowOff>
    </xdr:to>
    <xdr:sp macro="" textlink="">
      <xdr:nvSpPr>
        <xdr:cNvPr id="3" name="四角形吹き出し 6">
          <a:extLst>
            <a:ext uri="{FF2B5EF4-FFF2-40B4-BE49-F238E27FC236}">
              <a16:creationId xmlns:a16="http://schemas.microsoft.com/office/drawing/2014/main" id="{CEC68BD3-F555-2214-8476-90B4448E43ED}"/>
            </a:ext>
          </a:extLst>
        </xdr:cNvPr>
        <xdr:cNvSpPr/>
      </xdr:nvSpPr>
      <xdr:spPr>
        <a:xfrm>
          <a:off x="5105401" y="397328"/>
          <a:ext cx="1357992" cy="329775"/>
        </a:xfrm>
        <a:prstGeom prst="wedgeRectCallout">
          <a:avLst>
            <a:gd name="adj1" fmla="val -51010"/>
            <a:gd name="adj2" fmla="val 127627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貸与先必須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80</xdr:col>
      <xdr:colOff>0</xdr:colOff>
      <xdr:row>0</xdr:row>
      <xdr:rowOff>299357</xdr:rowOff>
    </xdr:from>
    <xdr:to>
      <xdr:col>98</xdr:col>
      <xdr:colOff>13606</xdr:colOff>
      <xdr:row>3</xdr:row>
      <xdr:rowOff>217714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B3BAA511-52C9-4A41-B2B1-23A67CB939D4}"/>
            </a:ext>
          </a:extLst>
        </xdr:cNvPr>
        <xdr:cNvSpPr/>
      </xdr:nvSpPr>
      <xdr:spPr>
        <a:xfrm>
          <a:off x="9797143" y="299357"/>
          <a:ext cx="2217963" cy="870857"/>
        </a:xfrm>
        <a:prstGeom prst="wedgeRectCallout">
          <a:avLst>
            <a:gd name="adj1" fmla="val -61414"/>
            <a:gd name="adj2" fmla="val -38028"/>
          </a:avLst>
        </a:prstGeom>
        <a:solidFill>
          <a:srgbClr val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>
            <a:lnSpc>
              <a:spcPts val="1600"/>
            </a:lnSpc>
          </a:pPr>
          <a:r>
            <a:rPr kumimoji="1" lang="ja-JP" altLang="en-US" sz="1400" b="1">
              <a:solidFill>
                <a:sysClr val="windowText" lastClr="000000"/>
              </a:solidFill>
            </a:rPr>
            <a:t>　</a:t>
          </a:r>
          <a:r>
            <a:rPr kumimoji="1" lang="ja-JP" altLang="en-US" sz="1400" b="1">
              <a:solidFill>
                <a:sysClr val="windowText" lastClr="000000"/>
              </a:solidFill>
              <a:latin typeface="+mj-ea"/>
              <a:ea typeface="+mj-ea"/>
            </a:rPr>
            <a:t>例：</a:t>
          </a:r>
          <a:r>
            <a:rPr kumimoji="1" lang="ja-JP" altLang="en-US" sz="1400" b="1">
              <a:solidFill>
                <a:srgbClr val="FF0000"/>
              </a:solidFill>
              <a:latin typeface="+mj-ea"/>
              <a:ea typeface="+mj-ea"/>
            </a:rPr>
            <a:t>直接「</a:t>
          </a:r>
          <a:r>
            <a:rPr kumimoji="1" lang="en-US" altLang="ja-JP" sz="1400" b="1">
              <a:solidFill>
                <a:srgbClr val="FF0000"/>
              </a:solidFill>
              <a:latin typeface="+mj-ea"/>
              <a:ea typeface="+mj-ea"/>
            </a:rPr>
            <a:t>5/10</a:t>
          </a:r>
          <a:r>
            <a:rPr kumimoji="1" lang="ja-JP" altLang="en-US" sz="1400" b="1">
              <a:solidFill>
                <a:srgbClr val="FF0000"/>
              </a:solidFill>
              <a:latin typeface="+mj-ea"/>
              <a:ea typeface="+mj-ea"/>
            </a:rPr>
            <a:t>」と入力</a:t>
          </a:r>
          <a:endParaRPr kumimoji="1" lang="en-US" altLang="ja-JP" sz="1400" b="1">
            <a:solidFill>
              <a:srgbClr val="FF0000"/>
            </a:solidFill>
            <a:latin typeface="+mj-ea"/>
            <a:ea typeface="+mj-ea"/>
          </a:endParaRPr>
        </a:p>
        <a:p>
          <a:pPr marL="0" marR="0" lvl="0" indent="0" algn="l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ysClr val="windowText" lastClr="000000"/>
              </a:solidFill>
              <a:latin typeface="+mj-ea"/>
              <a:ea typeface="+mj-ea"/>
            </a:rPr>
            <a:t>　</a:t>
          </a:r>
          <a:endParaRPr kumimoji="1" lang="en-US" altLang="ja-JP" sz="1400" b="1">
            <a:solidFill>
              <a:sysClr val="windowText" lastClr="000000"/>
            </a:solidFill>
            <a:latin typeface="+mj-ea"/>
            <a:ea typeface="+mj-ea"/>
          </a:endParaRPr>
        </a:p>
        <a:p>
          <a:pPr marL="0" marR="0" lvl="0" indent="0" algn="l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ysClr val="windowText" lastClr="000000"/>
              </a:solidFill>
              <a:effectLst/>
              <a:latin typeface="+mj-ea"/>
              <a:ea typeface="+mj-ea"/>
              <a:cs typeface="+mn-cs"/>
            </a:rPr>
            <a:t>　</a:t>
          </a:r>
          <a:r>
            <a:rPr lang="en-US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※</a:t>
          </a:r>
          <a:r>
            <a:rPr lang="ja-JP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日付は</a:t>
          </a:r>
          <a:r>
            <a:rPr lang="en-US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4</a:t>
          </a:r>
          <a:r>
            <a:rPr lang="ja-JP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1</a:t>
          </a:r>
          <a:r>
            <a:rPr lang="ja-JP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日以降</a:t>
          </a:r>
          <a:endParaRPr lang="ja-JP" altLang="ja-JP" sz="1400">
            <a:solidFill>
              <a:schemeClr val="tx1"/>
            </a:solidFill>
            <a:effectLst/>
            <a:latin typeface="+mj-ea"/>
            <a:ea typeface="+mj-ea"/>
          </a:endParaRPr>
        </a:p>
        <a:p>
          <a:pPr algn="l">
            <a:lnSpc>
              <a:spcPts val="1600"/>
            </a:lnSpc>
          </a:pP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0\&#20840;&#31038;&#20844;&#38283;&#36039;&#26009;\EMS&#26222;&#21450;&#20107;&#26989;\&#8251;18&#24180;&#24230;EMS&#65288;&#30690;&#23822;&#25285;&#24403;&#65289;\&#8251;&#31532;2&#27425;&#30003;&#35531;&#38306;&#20418;\H18&#31532;2&#22238;&#21463;&#20184;&#847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0\&#20840;&#31038;&#20844;&#38283;&#36039;&#26009;\Documents%20and%20Settings\administrator.TEIKOUGAI\&#12487;&#12473;&#12463;&#12488;&#12483;&#12503;\&#30330;&#27880;&#26360;\H18&#31532;2&#22238;&#21463;&#20184;&#847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o-8\private\EMS&#26222;&#21450;&#20107;&#26989;\&#8251;18&#24180;&#24230;EMS&#65288;&#30690;&#23822;&#25285;&#24403;&#65289;\H18&#31532;&#65297;&#22238;&#21463;&#20184;&#847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ブロック"/>
      <sheetName val="Bブロック"/>
      <sheetName val="Cブロック"/>
      <sheetName val="Dブロック"/>
      <sheetName val="Eブロック"/>
      <sheetName val="5台以下"/>
      <sheetName val="検索用"/>
      <sheetName val="取下げ"/>
      <sheetName val="第1回受付"/>
      <sheetName val="更新"/>
      <sheetName val="A集計"/>
      <sheetName val="B集計"/>
      <sheetName val="C集計"/>
      <sheetName val="D集計"/>
      <sheetName val="E集計"/>
      <sheetName val="全体の集計"/>
      <sheetName val="全体の集計その2"/>
      <sheetName val="都道府県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北海道</v>
          </cell>
          <cell r="B2" t="str">
            <v>埼玉県</v>
          </cell>
          <cell r="C2" t="str">
            <v>神奈川県</v>
          </cell>
          <cell r="D2" t="str">
            <v>三重県</v>
          </cell>
          <cell r="E2" t="str">
            <v>鳥取県</v>
          </cell>
          <cell r="G2" t="str">
            <v>OK</v>
          </cell>
          <cell r="H2" t="str">
            <v>未</v>
          </cell>
        </row>
        <row r="3">
          <cell r="A3" t="str">
            <v>青森県</v>
          </cell>
          <cell r="B3" t="str">
            <v>千葉県</v>
          </cell>
          <cell r="C3" t="str">
            <v>山梨県</v>
          </cell>
          <cell r="D3" t="str">
            <v>福井県</v>
          </cell>
          <cell r="E3" t="str">
            <v>岡山県</v>
          </cell>
          <cell r="G3" t="str">
            <v>小浦方</v>
          </cell>
          <cell r="H3" t="str">
            <v>済</v>
          </cell>
        </row>
        <row r="4">
          <cell r="A4" t="str">
            <v>秋田県</v>
          </cell>
          <cell r="B4" t="str">
            <v>東京都</v>
          </cell>
          <cell r="C4" t="str">
            <v>富山県</v>
          </cell>
          <cell r="D4" t="str">
            <v>岐阜県</v>
          </cell>
          <cell r="E4" t="str">
            <v>島根県</v>
          </cell>
          <cell r="G4" t="str">
            <v>佐藤</v>
          </cell>
        </row>
        <row r="5">
          <cell r="A5" t="str">
            <v>宮城県</v>
          </cell>
          <cell r="C5" t="str">
            <v>石川県</v>
          </cell>
          <cell r="D5" t="str">
            <v>大阪府</v>
          </cell>
          <cell r="E5" t="str">
            <v>広島県</v>
          </cell>
          <cell r="G5" t="str">
            <v>坂上</v>
          </cell>
        </row>
        <row r="6">
          <cell r="A6" t="str">
            <v>福島県</v>
          </cell>
          <cell r="C6" t="str">
            <v>新潟県</v>
          </cell>
          <cell r="D6" t="str">
            <v>京都府</v>
          </cell>
          <cell r="E6" t="str">
            <v>山口県</v>
          </cell>
          <cell r="G6" t="str">
            <v>森</v>
          </cell>
        </row>
        <row r="7">
          <cell r="A7" t="str">
            <v>岩手県</v>
          </cell>
          <cell r="C7" t="str">
            <v>長野県</v>
          </cell>
          <cell r="D7" t="str">
            <v>奈良県</v>
          </cell>
          <cell r="E7" t="str">
            <v>香川県</v>
          </cell>
          <cell r="G7" t="str">
            <v>矢崎</v>
          </cell>
        </row>
        <row r="8">
          <cell r="A8" t="str">
            <v>山形県</v>
          </cell>
          <cell r="C8" t="str">
            <v>愛知県</v>
          </cell>
          <cell r="D8" t="str">
            <v>兵庫県</v>
          </cell>
          <cell r="E8" t="str">
            <v>愛媛県</v>
          </cell>
        </row>
        <row r="9">
          <cell r="A9" t="str">
            <v>茨城県</v>
          </cell>
          <cell r="C9" t="str">
            <v>静岡県</v>
          </cell>
          <cell r="D9" t="str">
            <v>和歌山県</v>
          </cell>
          <cell r="E9" t="str">
            <v>高知県</v>
          </cell>
        </row>
        <row r="10">
          <cell r="A10" t="str">
            <v>栃木県</v>
          </cell>
          <cell r="D10" t="str">
            <v>滋賀県</v>
          </cell>
          <cell r="E10" t="str">
            <v>徳島県</v>
          </cell>
        </row>
        <row r="11">
          <cell r="A11" t="str">
            <v>群馬県</v>
          </cell>
          <cell r="E11" t="str">
            <v>福岡県</v>
          </cell>
        </row>
        <row r="12">
          <cell r="E12" t="str">
            <v>長崎県</v>
          </cell>
        </row>
        <row r="13">
          <cell r="E13" t="str">
            <v>佐賀県</v>
          </cell>
        </row>
        <row r="14">
          <cell r="E14" t="str">
            <v>熊本県</v>
          </cell>
        </row>
        <row r="15">
          <cell r="E15" t="str">
            <v>鹿児島県</v>
          </cell>
        </row>
        <row r="16">
          <cell r="E16" t="str">
            <v>大分県</v>
          </cell>
        </row>
        <row r="17">
          <cell r="E17" t="str">
            <v>宮崎県</v>
          </cell>
        </row>
        <row r="18">
          <cell r="E18" t="str">
            <v>沖縄県</v>
          </cell>
        </row>
      </sheetData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ブロック"/>
      <sheetName val="Bブロック"/>
      <sheetName val="Cブロック"/>
      <sheetName val="Dブロック"/>
      <sheetName val="Eブロック"/>
      <sheetName val="5台以下"/>
      <sheetName val="検索用"/>
      <sheetName val="取下げ"/>
      <sheetName val="第1回受付"/>
      <sheetName val="更新"/>
      <sheetName val="A集計"/>
      <sheetName val="B集計"/>
      <sheetName val="C集計"/>
      <sheetName val="D集計"/>
      <sheetName val="E集計"/>
      <sheetName val="全体の集計"/>
      <sheetName val="全体の集計その2"/>
      <sheetName val="都道府県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 t="str">
            <v>北海道</v>
          </cell>
          <cell r="B2" t="str">
            <v>埼玉県</v>
          </cell>
          <cell r="C2" t="str">
            <v>神奈川県</v>
          </cell>
          <cell r="D2" t="str">
            <v>三重県</v>
          </cell>
          <cell r="E2" t="str">
            <v>鳥取県</v>
          </cell>
          <cell r="G2" t="str">
            <v>OK</v>
          </cell>
          <cell r="H2" t="str">
            <v>未</v>
          </cell>
        </row>
        <row r="3">
          <cell r="A3" t="str">
            <v>青森県</v>
          </cell>
          <cell r="B3" t="str">
            <v>千葉県</v>
          </cell>
          <cell r="C3" t="str">
            <v>山梨県</v>
          </cell>
          <cell r="D3" t="str">
            <v>福井県</v>
          </cell>
          <cell r="E3" t="str">
            <v>岡山県</v>
          </cell>
          <cell r="G3" t="str">
            <v>小浦方</v>
          </cell>
          <cell r="H3" t="str">
            <v>済</v>
          </cell>
        </row>
        <row r="4">
          <cell r="A4" t="str">
            <v>秋田県</v>
          </cell>
          <cell r="B4" t="str">
            <v>東京都</v>
          </cell>
          <cell r="C4" t="str">
            <v>富山県</v>
          </cell>
          <cell r="D4" t="str">
            <v>岐阜県</v>
          </cell>
          <cell r="E4" t="str">
            <v>島根県</v>
          </cell>
          <cell r="G4" t="str">
            <v>佐藤</v>
          </cell>
        </row>
        <row r="5">
          <cell r="A5" t="str">
            <v>宮城県</v>
          </cell>
          <cell r="C5" t="str">
            <v>石川県</v>
          </cell>
          <cell r="D5" t="str">
            <v>大阪府</v>
          </cell>
          <cell r="E5" t="str">
            <v>広島県</v>
          </cell>
          <cell r="G5" t="str">
            <v>坂上</v>
          </cell>
        </row>
        <row r="6">
          <cell r="A6" t="str">
            <v>福島県</v>
          </cell>
          <cell r="C6" t="str">
            <v>新潟県</v>
          </cell>
          <cell r="D6" t="str">
            <v>京都府</v>
          </cell>
          <cell r="E6" t="str">
            <v>山口県</v>
          </cell>
          <cell r="G6" t="str">
            <v>森</v>
          </cell>
        </row>
        <row r="7">
          <cell r="A7" t="str">
            <v>岩手県</v>
          </cell>
          <cell r="C7" t="str">
            <v>長野県</v>
          </cell>
          <cell r="D7" t="str">
            <v>奈良県</v>
          </cell>
          <cell r="E7" t="str">
            <v>香川県</v>
          </cell>
          <cell r="G7" t="str">
            <v>矢崎</v>
          </cell>
        </row>
        <row r="8">
          <cell r="A8" t="str">
            <v>山形県</v>
          </cell>
          <cell r="C8" t="str">
            <v>愛知県</v>
          </cell>
          <cell r="D8" t="str">
            <v>兵庫県</v>
          </cell>
          <cell r="E8" t="str">
            <v>愛媛県</v>
          </cell>
        </row>
        <row r="9">
          <cell r="A9" t="str">
            <v>茨城県</v>
          </cell>
          <cell r="C9" t="str">
            <v>静岡県</v>
          </cell>
          <cell r="D9" t="str">
            <v>和歌山県</v>
          </cell>
          <cell r="E9" t="str">
            <v>高知県</v>
          </cell>
        </row>
        <row r="10">
          <cell r="A10" t="str">
            <v>栃木県</v>
          </cell>
          <cell r="D10" t="str">
            <v>滋賀県</v>
          </cell>
          <cell r="E10" t="str">
            <v>徳島県</v>
          </cell>
        </row>
        <row r="11">
          <cell r="A11" t="str">
            <v>群馬県</v>
          </cell>
          <cell r="E11" t="str">
            <v>福岡県</v>
          </cell>
        </row>
        <row r="12">
          <cell r="E12" t="str">
            <v>長崎県</v>
          </cell>
        </row>
        <row r="13">
          <cell r="E13" t="str">
            <v>佐賀県</v>
          </cell>
        </row>
        <row r="14">
          <cell r="E14" t="str">
            <v>熊本県</v>
          </cell>
        </row>
        <row r="15">
          <cell r="E15" t="str">
            <v>鹿児島県</v>
          </cell>
        </row>
        <row r="16">
          <cell r="E16" t="str">
            <v>大分県</v>
          </cell>
        </row>
        <row r="17">
          <cell r="E17" t="str">
            <v>宮崎県</v>
          </cell>
        </row>
        <row r="18">
          <cell r="E18" t="str">
            <v>沖縄県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ブロック第1回"/>
      <sheetName val="Bブロック第1回"/>
      <sheetName val="Cブロック第1回"/>
      <sheetName val="Dブロック第1回"/>
      <sheetName val="Eブロック第1回"/>
      <sheetName val="検索用"/>
      <sheetName val="取下げ"/>
      <sheetName val="更新"/>
      <sheetName val="A集計"/>
      <sheetName val="B集計"/>
      <sheetName val="C集計"/>
      <sheetName val="D集計"/>
      <sheetName val="E集計"/>
      <sheetName val="全体の集計"/>
      <sheetName val="全体の集計その2"/>
      <sheetName val="都道府県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A2" t="str">
            <v>北海道</v>
          </cell>
          <cell r="B2" t="str">
            <v>埼玉県</v>
          </cell>
          <cell r="C2" t="str">
            <v>神奈川県</v>
          </cell>
          <cell r="D2" t="str">
            <v>三重県</v>
          </cell>
          <cell r="E2" t="str">
            <v>鳥取県</v>
          </cell>
        </row>
        <row r="3">
          <cell r="A3" t="str">
            <v>青森県</v>
          </cell>
          <cell r="B3" t="str">
            <v>千葉県</v>
          </cell>
          <cell r="C3" t="str">
            <v>山梨県</v>
          </cell>
          <cell r="D3" t="str">
            <v>福井県</v>
          </cell>
          <cell r="E3" t="str">
            <v>岡山県</v>
          </cell>
        </row>
        <row r="4">
          <cell r="A4" t="str">
            <v>秋田県</v>
          </cell>
          <cell r="B4" t="str">
            <v>東京都</v>
          </cell>
          <cell r="C4" t="str">
            <v>富山県</v>
          </cell>
          <cell r="D4" t="str">
            <v>岐阜県</v>
          </cell>
          <cell r="E4" t="str">
            <v>島根県</v>
          </cell>
        </row>
        <row r="5">
          <cell r="A5" t="str">
            <v>宮城県</v>
          </cell>
          <cell r="C5" t="str">
            <v>石川県</v>
          </cell>
          <cell r="D5" t="str">
            <v>大阪府</v>
          </cell>
          <cell r="E5" t="str">
            <v>広島県</v>
          </cell>
        </row>
        <row r="6">
          <cell r="A6" t="str">
            <v>福島県</v>
          </cell>
          <cell r="C6" t="str">
            <v>新潟県</v>
          </cell>
          <cell r="D6" t="str">
            <v>京都府</v>
          </cell>
          <cell r="E6" t="str">
            <v>山口県</v>
          </cell>
        </row>
        <row r="7">
          <cell r="A7" t="str">
            <v>岩手県</v>
          </cell>
          <cell r="C7" t="str">
            <v>長野県</v>
          </cell>
          <cell r="D7" t="str">
            <v>奈良県</v>
          </cell>
          <cell r="E7" t="str">
            <v>香川県</v>
          </cell>
        </row>
        <row r="8">
          <cell r="A8" t="str">
            <v>山形県</v>
          </cell>
          <cell r="C8" t="str">
            <v>愛知県</v>
          </cell>
          <cell r="D8" t="str">
            <v>兵庫県</v>
          </cell>
          <cell r="E8" t="str">
            <v>愛媛県</v>
          </cell>
        </row>
        <row r="9">
          <cell r="A9" t="str">
            <v>茨城県</v>
          </cell>
          <cell r="C9" t="str">
            <v>静岡県</v>
          </cell>
          <cell r="D9" t="str">
            <v>和歌山県</v>
          </cell>
          <cell r="E9" t="str">
            <v>高知県</v>
          </cell>
        </row>
        <row r="10">
          <cell r="A10" t="str">
            <v>栃木県</v>
          </cell>
          <cell r="D10" t="str">
            <v>滋賀県</v>
          </cell>
          <cell r="E10" t="str">
            <v>徳島県</v>
          </cell>
        </row>
        <row r="11">
          <cell r="A11" t="str">
            <v>群馬県</v>
          </cell>
          <cell r="E11" t="str">
            <v>福岡県</v>
          </cell>
        </row>
        <row r="12">
          <cell r="E12" t="str">
            <v>長崎県</v>
          </cell>
        </row>
        <row r="13">
          <cell r="E13" t="str">
            <v>佐賀県</v>
          </cell>
        </row>
        <row r="14">
          <cell r="E14" t="str">
            <v>熊本県</v>
          </cell>
        </row>
        <row r="15">
          <cell r="E15" t="str">
            <v>鹿児島県</v>
          </cell>
        </row>
        <row r="16">
          <cell r="E16" t="str">
            <v>大分県</v>
          </cell>
        </row>
        <row r="17">
          <cell r="E17" t="str">
            <v>宮崎県</v>
          </cell>
        </row>
        <row r="18">
          <cell r="E18" t="str">
            <v>沖縄県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B1:DX51"/>
  <sheetViews>
    <sheetView showGridLines="0" showZeros="0" tabSelected="1" view="pageBreakPreview" zoomScale="70" zoomScaleNormal="70" zoomScaleSheetLayoutView="70" workbookViewId="0">
      <selection activeCell="DE33" sqref="DE33"/>
    </sheetView>
  </sheetViews>
  <sheetFormatPr defaultColWidth="1.625" defaultRowHeight="13.5" x14ac:dyDescent="0.15"/>
  <cols>
    <col min="1" max="123" width="1.625" style="4"/>
    <col min="124" max="125" width="12.125" style="4" customWidth="1"/>
    <col min="126" max="16384" width="1.625" style="4"/>
  </cols>
  <sheetData>
    <row r="1" spans="2:128" ht="26.25" customHeight="1" x14ac:dyDescent="0.15">
      <c r="B1" s="2" t="s">
        <v>42</v>
      </c>
    </row>
    <row r="2" spans="2:128" ht="21" customHeight="1" x14ac:dyDescent="0.15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85" t="s">
        <v>40</v>
      </c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2"/>
      <c r="BZ2" s="6"/>
      <c r="CA2" s="7"/>
      <c r="CB2" s="8"/>
      <c r="CC2" s="8"/>
    </row>
    <row r="3" spans="2:128" ht="26.25" customHeight="1" x14ac:dyDescent="0.15">
      <c r="E3" s="2"/>
      <c r="F3" s="30" t="s">
        <v>9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2"/>
      <c r="BC3" s="2"/>
      <c r="BD3" s="2"/>
      <c r="BE3" s="2"/>
      <c r="BF3" s="2"/>
      <c r="BG3" s="2"/>
      <c r="BH3" s="2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7"/>
      <c r="CB3" s="9"/>
      <c r="CC3" s="8"/>
      <c r="CD3" s="6"/>
      <c r="CE3" s="6"/>
      <c r="CF3" s="6"/>
      <c r="CG3" s="6"/>
      <c r="CH3" s="6"/>
      <c r="CI3" s="6"/>
      <c r="CJ3" s="6"/>
    </row>
    <row r="4" spans="2:128" ht="21.75" customHeight="1" x14ac:dyDescent="0.15">
      <c r="F4" s="79" t="s">
        <v>32</v>
      </c>
      <c r="G4" s="79"/>
      <c r="H4" s="79"/>
      <c r="I4" s="79"/>
      <c r="J4" s="79"/>
      <c r="K4" s="79"/>
      <c r="L4" s="79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5"/>
      <c r="AR4" s="5"/>
      <c r="AS4" s="5" t="s">
        <v>33</v>
      </c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2:128" ht="9" customHeight="1" x14ac:dyDescent="0.15"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2:128" ht="27.75" customHeight="1" x14ac:dyDescent="0.15">
      <c r="E6" s="86" t="s">
        <v>43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10"/>
      <c r="BY6" s="10"/>
      <c r="BZ6" s="10"/>
      <c r="CA6" s="10"/>
      <c r="CB6" s="10"/>
    </row>
    <row r="7" spans="2:128" ht="9.75" customHeight="1" x14ac:dyDescent="0.15"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10"/>
      <c r="BY7" s="10"/>
      <c r="BZ7" s="10"/>
      <c r="CA7" s="10"/>
      <c r="CB7" s="10"/>
    </row>
    <row r="8" spans="2:128" ht="21" customHeight="1" x14ac:dyDescent="0.15">
      <c r="AH8" s="11"/>
      <c r="AI8" s="11"/>
      <c r="AJ8" s="11"/>
      <c r="AK8" s="11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12"/>
      <c r="BZ8" s="12"/>
      <c r="CA8" s="12"/>
      <c r="CB8" s="12"/>
    </row>
    <row r="9" spans="2:128" ht="21" customHeight="1" x14ac:dyDescent="0.15">
      <c r="F9" s="87" t="s">
        <v>7</v>
      </c>
      <c r="G9" s="87"/>
      <c r="H9" s="87"/>
      <c r="I9" s="87"/>
      <c r="J9" s="87"/>
      <c r="K9" s="87"/>
      <c r="L9" s="87"/>
      <c r="M9" s="88">
        <f>BJ46</f>
        <v>0</v>
      </c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78" t="s">
        <v>0</v>
      </c>
      <c r="AE9" s="78"/>
      <c r="AF9" s="78"/>
      <c r="AH9" s="11"/>
      <c r="AI9" s="11"/>
      <c r="AJ9" s="11"/>
      <c r="AK9" s="11"/>
      <c r="AL9" s="77" t="s">
        <v>25</v>
      </c>
      <c r="AM9" s="77"/>
      <c r="AN9" s="77"/>
      <c r="AO9" s="77"/>
      <c r="AP9" s="77"/>
      <c r="AQ9" s="77"/>
      <c r="AR9" s="77"/>
      <c r="AS9" s="77"/>
      <c r="AT9" s="77"/>
      <c r="AU9" s="77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12"/>
      <c r="BZ9" s="12"/>
      <c r="CA9" s="12"/>
      <c r="CB9" s="12"/>
    </row>
    <row r="10" spans="2:128" ht="21" customHeight="1" x14ac:dyDescent="0.15">
      <c r="F10" s="41" t="s">
        <v>1</v>
      </c>
      <c r="G10" s="41"/>
      <c r="H10" s="41"/>
      <c r="I10" s="41"/>
      <c r="J10" s="41"/>
      <c r="K10" s="41"/>
      <c r="L10" s="41"/>
      <c r="M10" s="42">
        <f>ROUNDDOWN(M9*10%,0)</f>
        <v>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1" t="s">
        <v>0</v>
      </c>
      <c r="AE10" s="41"/>
      <c r="AF10" s="41"/>
      <c r="AH10" s="11"/>
      <c r="AI10" s="11"/>
      <c r="AJ10" s="11"/>
      <c r="AK10" s="11"/>
      <c r="AL10" s="77" t="s">
        <v>26</v>
      </c>
      <c r="AM10" s="77"/>
      <c r="AN10" s="77"/>
      <c r="AO10" s="77"/>
      <c r="AP10" s="77"/>
      <c r="AQ10" s="77"/>
      <c r="AR10" s="77"/>
      <c r="AS10" s="77"/>
      <c r="AT10" s="77"/>
      <c r="AU10" s="77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CB10" s="1"/>
    </row>
    <row r="11" spans="2:128" ht="21" customHeight="1" x14ac:dyDescent="0.15">
      <c r="F11" s="41" t="s">
        <v>10</v>
      </c>
      <c r="G11" s="41"/>
      <c r="H11" s="41"/>
      <c r="I11" s="41"/>
      <c r="J11" s="41"/>
      <c r="K11" s="41"/>
      <c r="L11" s="41"/>
      <c r="M11" s="42">
        <f>M9+M10</f>
        <v>0</v>
      </c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1" t="s">
        <v>0</v>
      </c>
      <c r="AE11" s="41"/>
      <c r="AF11" s="41"/>
      <c r="BW11" s="19" t="s">
        <v>36</v>
      </c>
    </row>
    <row r="12" spans="2:128" ht="21" customHeight="1" x14ac:dyDescent="0.15">
      <c r="L12" s="4" t="s">
        <v>23</v>
      </c>
      <c r="AH12" s="13"/>
      <c r="AI12" s="13"/>
      <c r="AM12" s="89" t="s">
        <v>11</v>
      </c>
      <c r="AN12" s="89"/>
      <c r="AO12" s="89"/>
      <c r="AP12" s="89"/>
      <c r="AQ12" s="89"/>
      <c r="AR12" s="89"/>
      <c r="AS12" s="89"/>
      <c r="AT12" s="89"/>
      <c r="AU12" s="89"/>
      <c r="AV12" s="89"/>
      <c r="AW12" s="36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</row>
    <row r="13" spans="2:128" ht="21" customHeight="1" x14ac:dyDescent="0.15">
      <c r="F13" s="82" t="s">
        <v>35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59" t="s">
        <v>37</v>
      </c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13"/>
      <c r="AH13" s="13"/>
      <c r="AI13" s="13"/>
      <c r="AM13" s="84" t="s">
        <v>12</v>
      </c>
      <c r="AN13" s="84"/>
      <c r="AO13" s="84"/>
      <c r="AP13" s="84"/>
      <c r="AQ13" s="84"/>
      <c r="AR13" s="84"/>
      <c r="AS13" s="84"/>
      <c r="AT13" s="84"/>
      <c r="AU13" s="84"/>
      <c r="AV13" s="84"/>
      <c r="AW13" s="36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</row>
    <row r="14" spans="2:128" ht="21" customHeight="1" x14ac:dyDescent="0.15">
      <c r="F14" s="48" t="s">
        <v>6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61" t="s">
        <v>41</v>
      </c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13"/>
      <c r="AG14" s="20"/>
      <c r="AH14" s="13"/>
      <c r="AI14" s="13"/>
      <c r="AM14" s="84" t="s">
        <v>13</v>
      </c>
      <c r="AN14" s="84"/>
      <c r="AO14" s="84"/>
      <c r="AP14" s="84"/>
      <c r="AQ14" s="84"/>
      <c r="AR14" s="84"/>
      <c r="AS14" s="84"/>
      <c r="AT14" s="84"/>
      <c r="AU14" s="84"/>
      <c r="AV14" s="84"/>
      <c r="AW14" s="36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</row>
    <row r="15" spans="2:128" ht="21" customHeight="1" x14ac:dyDescent="0.15">
      <c r="E15" s="21"/>
      <c r="G15" s="18"/>
      <c r="R15" s="20"/>
      <c r="S15" s="21"/>
      <c r="T15" s="24"/>
      <c r="U15" s="24"/>
      <c r="V15" s="24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M15" s="83" t="s">
        <v>27</v>
      </c>
      <c r="AN15" s="84"/>
      <c r="AO15" s="84"/>
      <c r="AP15" s="84"/>
      <c r="AQ15" s="84"/>
      <c r="AR15" s="84"/>
      <c r="AS15" s="84"/>
      <c r="AT15" s="84"/>
      <c r="AU15" s="84"/>
      <c r="AV15" s="84"/>
      <c r="AW15" s="58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</row>
    <row r="16" spans="2:128" ht="8.25" customHeight="1" thickBot="1" x14ac:dyDescent="0.2"/>
    <row r="17" spans="5:100" ht="33.75" customHeight="1" thickBot="1" x14ac:dyDescent="0.2">
      <c r="E17" s="97" t="s">
        <v>5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9"/>
      <c r="AC17" s="46" t="s">
        <v>14</v>
      </c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 t="s">
        <v>2</v>
      </c>
      <c r="AV17" s="46"/>
      <c r="AW17" s="46"/>
      <c r="AX17" s="46"/>
      <c r="AY17" s="46"/>
      <c r="AZ17" s="46"/>
      <c r="BA17" s="46"/>
      <c r="BB17" s="46" t="s">
        <v>3</v>
      </c>
      <c r="BC17" s="46"/>
      <c r="BD17" s="46"/>
      <c r="BE17" s="46"/>
      <c r="BF17" s="46"/>
      <c r="BG17" s="46"/>
      <c r="BH17" s="46"/>
      <c r="BI17" s="46"/>
      <c r="BJ17" s="46" t="s">
        <v>15</v>
      </c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7"/>
    </row>
    <row r="18" spans="5:100" ht="20.25" customHeight="1" x14ac:dyDescent="0.15">
      <c r="E18" s="90" t="s">
        <v>22</v>
      </c>
      <c r="F18" s="91"/>
      <c r="G18" s="91"/>
      <c r="H18" s="38" t="s">
        <v>4</v>
      </c>
      <c r="I18" s="38"/>
      <c r="J18" s="38"/>
      <c r="K18" s="3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1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96"/>
      <c r="AV18" s="96"/>
      <c r="AW18" s="96"/>
      <c r="AX18" s="96"/>
      <c r="AY18" s="96"/>
      <c r="AZ18" s="96"/>
      <c r="BA18" s="96"/>
      <c r="BB18" s="33"/>
      <c r="BC18" s="33"/>
      <c r="BD18" s="33"/>
      <c r="BE18" s="33"/>
      <c r="BF18" s="33"/>
      <c r="BG18" s="33"/>
      <c r="BH18" s="33"/>
      <c r="BI18" s="33"/>
      <c r="BJ18" s="34">
        <f>AU18*BB18</f>
        <v>0</v>
      </c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5"/>
    </row>
    <row r="19" spans="5:100" ht="20.25" customHeight="1" x14ac:dyDescent="0.15">
      <c r="E19" s="92"/>
      <c r="F19" s="93"/>
      <c r="G19" s="93"/>
      <c r="H19" s="38"/>
      <c r="I19" s="38"/>
      <c r="J19" s="38"/>
      <c r="K19" s="51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51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9"/>
      <c r="AV19" s="49"/>
      <c r="AW19" s="49"/>
      <c r="AX19" s="49"/>
      <c r="AY19" s="49"/>
      <c r="AZ19" s="49"/>
      <c r="BA19" s="49"/>
      <c r="BB19" s="50"/>
      <c r="BC19" s="50"/>
      <c r="BD19" s="50"/>
      <c r="BE19" s="50"/>
      <c r="BF19" s="50"/>
      <c r="BG19" s="50"/>
      <c r="BH19" s="50"/>
      <c r="BI19" s="50"/>
      <c r="BJ19" s="34">
        <f t="shared" ref="BJ19:BJ26" si="0">AU19*BB19</f>
        <v>0</v>
      </c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5"/>
    </row>
    <row r="20" spans="5:100" ht="20.25" customHeight="1" x14ac:dyDescent="0.15">
      <c r="E20" s="92"/>
      <c r="F20" s="93"/>
      <c r="G20" s="93"/>
      <c r="H20" s="38"/>
      <c r="I20" s="38"/>
      <c r="J20" s="38"/>
      <c r="K20" s="5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51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9"/>
      <c r="AV20" s="49"/>
      <c r="AW20" s="49"/>
      <c r="AX20" s="49"/>
      <c r="AY20" s="49"/>
      <c r="AZ20" s="49"/>
      <c r="BA20" s="49"/>
      <c r="BB20" s="50"/>
      <c r="BC20" s="50"/>
      <c r="BD20" s="50"/>
      <c r="BE20" s="50"/>
      <c r="BF20" s="50"/>
      <c r="BG20" s="50"/>
      <c r="BH20" s="50"/>
      <c r="BI20" s="50"/>
      <c r="BJ20" s="34">
        <f t="shared" si="0"/>
        <v>0</v>
      </c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5"/>
    </row>
    <row r="21" spans="5:100" ht="20.25" customHeight="1" x14ac:dyDescent="0.15">
      <c r="E21" s="92"/>
      <c r="F21" s="93"/>
      <c r="G21" s="93"/>
      <c r="H21" s="39"/>
      <c r="I21" s="39"/>
      <c r="J21" s="39"/>
      <c r="K21" s="51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51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9"/>
      <c r="AV21" s="49"/>
      <c r="AW21" s="49"/>
      <c r="AX21" s="49"/>
      <c r="AY21" s="49"/>
      <c r="AZ21" s="49"/>
      <c r="BA21" s="49"/>
      <c r="BB21" s="50"/>
      <c r="BC21" s="50"/>
      <c r="BD21" s="50"/>
      <c r="BE21" s="50"/>
      <c r="BF21" s="50"/>
      <c r="BG21" s="50"/>
      <c r="BH21" s="50"/>
      <c r="BI21" s="50"/>
      <c r="BJ21" s="34">
        <f t="shared" si="0"/>
        <v>0</v>
      </c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5"/>
    </row>
    <row r="22" spans="5:100" ht="20.25" customHeight="1" x14ac:dyDescent="0.15">
      <c r="E22" s="92"/>
      <c r="F22" s="93"/>
      <c r="G22" s="93"/>
      <c r="H22" s="39"/>
      <c r="I22" s="39"/>
      <c r="J22" s="39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9"/>
      <c r="AV22" s="49"/>
      <c r="AW22" s="49"/>
      <c r="AX22" s="49"/>
      <c r="AY22" s="49"/>
      <c r="AZ22" s="49"/>
      <c r="BA22" s="49"/>
      <c r="BB22" s="50"/>
      <c r="BC22" s="50"/>
      <c r="BD22" s="50"/>
      <c r="BE22" s="50"/>
      <c r="BF22" s="50"/>
      <c r="BG22" s="50"/>
      <c r="BH22" s="50"/>
      <c r="BI22" s="50"/>
      <c r="BJ22" s="34">
        <f t="shared" si="0"/>
        <v>0</v>
      </c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5"/>
    </row>
    <row r="23" spans="5:100" ht="20.25" customHeight="1" x14ac:dyDescent="0.15">
      <c r="E23" s="92"/>
      <c r="F23" s="93"/>
      <c r="G23" s="93"/>
      <c r="H23" s="39"/>
      <c r="I23" s="39"/>
      <c r="J23" s="39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9"/>
      <c r="AV23" s="49"/>
      <c r="AW23" s="49"/>
      <c r="AX23" s="49"/>
      <c r="AY23" s="49"/>
      <c r="AZ23" s="49"/>
      <c r="BA23" s="49"/>
      <c r="BB23" s="50"/>
      <c r="BC23" s="50"/>
      <c r="BD23" s="50"/>
      <c r="BE23" s="50"/>
      <c r="BF23" s="50"/>
      <c r="BG23" s="50"/>
      <c r="BH23" s="50"/>
      <c r="BI23" s="50"/>
      <c r="BJ23" s="34">
        <f t="shared" si="0"/>
        <v>0</v>
      </c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5"/>
    </row>
    <row r="24" spans="5:100" ht="20.25" customHeight="1" x14ac:dyDescent="0.15">
      <c r="E24" s="92"/>
      <c r="F24" s="93"/>
      <c r="G24" s="93"/>
      <c r="H24" s="39"/>
      <c r="I24" s="39"/>
      <c r="J24" s="39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9"/>
      <c r="AV24" s="49"/>
      <c r="AW24" s="49"/>
      <c r="AX24" s="49"/>
      <c r="AY24" s="49"/>
      <c r="AZ24" s="49"/>
      <c r="BA24" s="49"/>
      <c r="BB24" s="50"/>
      <c r="BC24" s="50"/>
      <c r="BD24" s="50"/>
      <c r="BE24" s="50"/>
      <c r="BF24" s="50"/>
      <c r="BG24" s="50"/>
      <c r="BH24" s="50"/>
      <c r="BI24" s="50"/>
      <c r="BJ24" s="34">
        <f t="shared" si="0"/>
        <v>0</v>
      </c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5"/>
      <c r="CV24" s="15"/>
    </row>
    <row r="25" spans="5:100" ht="20.25" customHeight="1" x14ac:dyDescent="0.15">
      <c r="E25" s="92"/>
      <c r="F25" s="93"/>
      <c r="G25" s="93"/>
      <c r="H25" s="39"/>
      <c r="I25" s="39"/>
      <c r="J25" s="39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9"/>
      <c r="AV25" s="49"/>
      <c r="AW25" s="49"/>
      <c r="AX25" s="49"/>
      <c r="AY25" s="49"/>
      <c r="AZ25" s="49"/>
      <c r="BA25" s="49"/>
      <c r="BB25" s="50"/>
      <c r="BC25" s="50"/>
      <c r="BD25" s="50"/>
      <c r="BE25" s="50"/>
      <c r="BF25" s="50"/>
      <c r="BG25" s="50"/>
      <c r="BH25" s="50"/>
      <c r="BI25" s="50"/>
      <c r="BJ25" s="34">
        <f t="shared" si="0"/>
        <v>0</v>
      </c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5"/>
    </row>
    <row r="26" spans="5:100" ht="20.25" customHeight="1" x14ac:dyDescent="0.15">
      <c r="E26" s="92"/>
      <c r="F26" s="93"/>
      <c r="G26" s="93"/>
      <c r="H26" s="39"/>
      <c r="I26" s="39"/>
      <c r="J26" s="39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9"/>
      <c r="AV26" s="49"/>
      <c r="AW26" s="49"/>
      <c r="AX26" s="49"/>
      <c r="AY26" s="49"/>
      <c r="AZ26" s="49"/>
      <c r="BA26" s="49"/>
      <c r="BB26" s="50"/>
      <c r="BC26" s="50"/>
      <c r="BD26" s="50"/>
      <c r="BE26" s="50"/>
      <c r="BF26" s="50"/>
      <c r="BG26" s="50"/>
      <c r="BH26" s="50"/>
      <c r="BI26" s="50"/>
      <c r="BJ26" s="34">
        <f t="shared" si="0"/>
        <v>0</v>
      </c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5"/>
    </row>
    <row r="27" spans="5:100" ht="20.25" customHeight="1" x14ac:dyDescent="0.15">
      <c r="E27" s="92"/>
      <c r="F27" s="93"/>
      <c r="G27" s="93"/>
      <c r="H27" s="39"/>
      <c r="I27" s="39"/>
      <c r="J27" s="40"/>
      <c r="K27" s="56" t="s">
        <v>28</v>
      </c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44">
        <f>SUM(BJ18:BW26)</f>
        <v>0</v>
      </c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5"/>
    </row>
    <row r="28" spans="5:100" ht="20.25" customHeight="1" x14ac:dyDescent="0.15">
      <c r="E28" s="92"/>
      <c r="F28" s="93"/>
      <c r="G28" s="93"/>
      <c r="H28" s="76" t="s">
        <v>34</v>
      </c>
      <c r="I28" s="39"/>
      <c r="J28" s="39"/>
      <c r="K28" s="54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4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49"/>
      <c r="AV28" s="49"/>
      <c r="AW28" s="49"/>
      <c r="AX28" s="49"/>
      <c r="AY28" s="49"/>
      <c r="AZ28" s="49"/>
      <c r="BA28" s="49"/>
      <c r="BB28" s="50"/>
      <c r="BC28" s="50"/>
      <c r="BD28" s="50"/>
      <c r="BE28" s="50"/>
      <c r="BF28" s="50"/>
      <c r="BG28" s="50"/>
      <c r="BH28" s="50"/>
      <c r="BI28" s="50"/>
      <c r="BJ28" s="34">
        <f>AU28*BB28</f>
        <v>0</v>
      </c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5"/>
    </row>
    <row r="29" spans="5:100" ht="20.25" customHeight="1" x14ac:dyDescent="0.15">
      <c r="E29" s="92"/>
      <c r="F29" s="93"/>
      <c r="G29" s="93"/>
      <c r="H29" s="39"/>
      <c r="I29" s="39"/>
      <c r="J29" s="40"/>
      <c r="K29" s="51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51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9"/>
      <c r="AV29" s="49"/>
      <c r="AW29" s="49"/>
      <c r="AX29" s="49"/>
      <c r="AY29" s="49"/>
      <c r="AZ29" s="49"/>
      <c r="BA29" s="49"/>
      <c r="BB29" s="50"/>
      <c r="BC29" s="50"/>
      <c r="BD29" s="50"/>
      <c r="BE29" s="50"/>
      <c r="BF29" s="50"/>
      <c r="BG29" s="50"/>
      <c r="BH29" s="50"/>
      <c r="BI29" s="50"/>
      <c r="BJ29" s="34">
        <f>AU29*BB29</f>
        <v>0</v>
      </c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5"/>
    </row>
    <row r="30" spans="5:100" ht="20.25" customHeight="1" x14ac:dyDescent="0.15">
      <c r="E30" s="92"/>
      <c r="F30" s="93"/>
      <c r="G30" s="93"/>
      <c r="H30" s="39"/>
      <c r="I30" s="39"/>
      <c r="J30" s="40"/>
      <c r="K30" s="10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4"/>
      <c r="AC30" s="51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9"/>
      <c r="AV30" s="49"/>
      <c r="AW30" s="49"/>
      <c r="AX30" s="49"/>
      <c r="AY30" s="49"/>
      <c r="AZ30" s="49"/>
      <c r="BA30" s="49"/>
      <c r="BB30" s="50"/>
      <c r="BC30" s="50"/>
      <c r="BD30" s="50"/>
      <c r="BE30" s="50"/>
      <c r="BF30" s="50"/>
      <c r="BG30" s="50"/>
      <c r="BH30" s="50"/>
      <c r="BI30" s="50"/>
      <c r="BJ30" s="34">
        <f>AU30*BB30</f>
        <v>0</v>
      </c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5"/>
    </row>
    <row r="31" spans="5:100" ht="20.25" customHeight="1" x14ac:dyDescent="0.15">
      <c r="E31" s="92"/>
      <c r="F31" s="93"/>
      <c r="G31" s="93"/>
      <c r="H31" s="39"/>
      <c r="I31" s="39"/>
      <c r="J31" s="39"/>
      <c r="K31" s="100" t="s">
        <v>29</v>
      </c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1"/>
      <c r="BJ31" s="44">
        <f>SUM(BJ28:BW30)</f>
        <v>0</v>
      </c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5"/>
      <c r="BZ31" s="16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5:100" ht="20.25" customHeight="1" thickBot="1" x14ac:dyDescent="0.2">
      <c r="E32" s="94"/>
      <c r="F32" s="95"/>
      <c r="G32" s="95"/>
      <c r="H32" s="105" t="s">
        <v>16</v>
      </c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52">
        <f>BJ27+BJ31</f>
        <v>0</v>
      </c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3"/>
    </row>
    <row r="33" spans="5:97" ht="20.25" customHeight="1" x14ac:dyDescent="0.15">
      <c r="E33" s="90" t="s">
        <v>8</v>
      </c>
      <c r="F33" s="91"/>
      <c r="G33" s="91"/>
      <c r="H33" s="38" t="s">
        <v>17</v>
      </c>
      <c r="I33" s="38"/>
      <c r="J33" s="38"/>
      <c r="K33" s="51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51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9"/>
      <c r="AV33" s="49"/>
      <c r="AW33" s="49"/>
      <c r="AX33" s="49"/>
      <c r="AY33" s="49"/>
      <c r="AZ33" s="49"/>
      <c r="BA33" s="49"/>
      <c r="BB33" s="50"/>
      <c r="BC33" s="50"/>
      <c r="BD33" s="50"/>
      <c r="BE33" s="50"/>
      <c r="BF33" s="50"/>
      <c r="BG33" s="50"/>
      <c r="BH33" s="50"/>
      <c r="BI33" s="50"/>
      <c r="BJ33" s="34">
        <f>AU33*BB33</f>
        <v>0</v>
      </c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5"/>
    </row>
    <row r="34" spans="5:97" ht="20.25" customHeight="1" x14ac:dyDescent="0.15">
      <c r="E34" s="92"/>
      <c r="F34" s="93"/>
      <c r="G34" s="93"/>
      <c r="H34" s="39"/>
      <c r="I34" s="39"/>
      <c r="J34" s="39"/>
      <c r="K34" s="51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51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9"/>
      <c r="AV34" s="49"/>
      <c r="AW34" s="49"/>
      <c r="AX34" s="49"/>
      <c r="AY34" s="49"/>
      <c r="AZ34" s="49"/>
      <c r="BA34" s="49"/>
      <c r="BB34" s="50"/>
      <c r="BC34" s="50"/>
      <c r="BD34" s="50"/>
      <c r="BE34" s="50"/>
      <c r="BF34" s="50"/>
      <c r="BG34" s="50"/>
      <c r="BH34" s="50"/>
      <c r="BI34" s="50"/>
      <c r="BJ34" s="34">
        <f t="shared" ref="BJ34:BJ39" si="1">AU34*BB34</f>
        <v>0</v>
      </c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5"/>
    </row>
    <row r="35" spans="5:97" ht="20.25" customHeight="1" x14ac:dyDescent="0.15">
      <c r="E35" s="92"/>
      <c r="F35" s="93"/>
      <c r="G35" s="93"/>
      <c r="H35" s="39"/>
      <c r="I35" s="39"/>
      <c r="J35" s="39"/>
      <c r="K35" s="51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51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9"/>
      <c r="AV35" s="49"/>
      <c r="AW35" s="49"/>
      <c r="AX35" s="49"/>
      <c r="AY35" s="49"/>
      <c r="AZ35" s="49"/>
      <c r="BA35" s="49"/>
      <c r="BB35" s="50"/>
      <c r="BC35" s="50"/>
      <c r="BD35" s="50"/>
      <c r="BE35" s="50"/>
      <c r="BF35" s="50"/>
      <c r="BG35" s="50"/>
      <c r="BH35" s="50"/>
      <c r="BI35" s="50"/>
      <c r="BJ35" s="34">
        <f t="shared" si="1"/>
        <v>0</v>
      </c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5"/>
    </row>
    <row r="36" spans="5:97" ht="20.25" customHeight="1" x14ac:dyDescent="0.15">
      <c r="E36" s="92"/>
      <c r="F36" s="93"/>
      <c r="G36" s="93"/>
      <c r="H36" s="39"/>
      <c r="I36" s="39"/>
      <c r="J36" s="39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34">
        <f t="shared" si="1"/>
        <v>0</v>
      </c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5"/>
    </row>
    <row r="37" spans="5:97" ht="20.25" customHeight="1" x14ac:dyDescent="0.15">
      <c r="E37" s="92"/>
      <c r="F37" s="93"/>
      <c r="G37" s="93"/>
      <c r="H37" s="39"/>
      <c r="I37" s="39"/>
      <c r="J37" s="39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34">
        <f t="shared" si="1"/>
        <v>0</v>
      </c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5"/>
    </row>
    <row r="38" spans="5:97" ht="20.25" customHeight="1" x14ac:dyDescent="0.15">
      <c r="E38" s="92"/>
      <c r="F38" s="93"/>
      <c r="G38" s="93"/>
      <c r="H38" s="39"/>
      <c r="I38" s="39"/>
      <c r="J38" s="39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34">
        <f t="shared" si="1"/>
        <v>0</v>
      </c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5"/>
    </row>
    <row r="39" spans="5:97" ht="20.25" customHeight="1" x14ac:dyDescent="0.15">
      <c r="E39" s="92"/>
      <c r="F39" s="93"/>
      <c r="G39" s="93"/>
      <c r="H39" s="39"/>
      <c r="I39" s="39"/>
      <c r="J39" s="39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34">
        <f t="shared" si="1"/>
        <v>0</v>
      </c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5"/>
    </row>
    <row r="40" spans="5:97" ht="20.25" customHeight="1" x14ac:dyDescent="0.15">
      <c r="E40" s="92"/>
      <c r="F40" s="93"/>
      <c r="G40" s="93"/>
      <c r="H40" s="39"/>
      <c r="I40" s="39"/>
      <c r="J40" s="39"/>
      <c r="K40" s="56" t="s">
        <v>30</v>
      </c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44">
        <f>SUM(BJ33:BW39)</f>
        <v>0</v>
      </c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5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</row>
    <row r="41" spans="5:97" ht="20.25" customHeight="1" x14ac:dyDescent="0.15">
      <c r="E41" s="92"/>
      <c r="F41" s="93"/>
      <c r="G41" s="93"/>
      <c r="H41" s="76" t="s">
        <v>34</v>
      </c>
      <c r="I41" s="39"/>
      <c r="J41" s="39"/>
      <c r="K41" s="51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51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9"/>
      <c r="AV41" s="49"/>
      <c r="AW41" s="49"/>
      <c r="AX41" s="49"/>
      <c r="AY41" s="49"/>
      <c r="AZ41" s="49"/>
      <c r="BA41" s="49"/>
      <c r="BB41" s="50"/>
      <c r="BC41" s="50"/>
      <c r="BD41" s="50"/>
      <c r="BE41" s="50"/>
      <c r="BF41" s="50"/>
      <c r="BG41" s="50"/>
      <c r="BH41" s="50"/>
      <c r="BI41" s="50"/>
      <c r="BJ41" s="34">
        <f>AU41*BB41</f>
        <v>0</v>
      </c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5"/>
    </row>
    <row r="42" spans="5:97" ht="20.25" customHeight="1" x14ac:dyDescent="0.15">
      <c r="E42" s="92"/>
      <c r="F42" s="93"/>
      <c r="G42" s="93"/>
      <c r="H42" s="39"/>
      <c r="I42" s="39"/>
      <c r="J42" s="40"/>
      <c r="K42" s="51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51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9"/>
      <c r="AV42" s="49"/>
      <c r="AW42" s="49"/>
      <c r="AX42" s="49"/>
      <c r="AY42" s="49"/>
      <c r="AZ42" s="49"/>
      <c r="BA42" s="49"/>
      <c r="BB42" s="50"/>
      <c r="BC42" s="50"/>
      <c r="BD42" s="50"/>
      <c r="BE42" s="50"/>
      <c r="BF42" s="50"/>
      <c r="BG42" s="50"/>
      <c r="BH42" s="50"/>
      <c r="BI42" s="50"/>
      <c r="BJ42" s="34">
        <f>AU42*BB42</f>
        <v>0</v>
      </c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5"/>
    </row>
    <row r="43" spans="5:97" ht="20.25" customHeight="1" x14ac:dyDescent="0.15">
      <c r="E43" s="92"/>
      <c r="F43" s="93"/>
      <c r="G43" s="93"/>
      <c r="H43" s="39"/>
      <c r="I43" s="39"/>
      <c r="J43" s="40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34">
        <f>AU43*BB43</f>
        <v>0</v>
      </c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5"/>
    </row>
    <row r="44" spans="5:97" ht="20.25" customHeight="1" x14ac:dyDescent="0.15">
      <c r="E44" s="92"/>
      <c r="F44" s="93"/>
      <c r="G44" s="93"/>
      <c r="H44" s="39"/>
      <c r="I44" s="39"/>
      <c r="J44" s="39"/>
      <c r="K44" s="56" t="s">
        <v>31</v>
      </c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44">
        <f>SUM(BJ41:BW43)</f>
        <v>0</v>
      </c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5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</row>
    <row r="45" spans="5:97" ht="20.25" customHeight="1" thickBot="1" x14ac:dyDescent="0.2">
      <c r="E45" s="94"/>
      <c r="F45" s="95"/>
      <c r="G45" s="95"/>
      <c r="H45" s="67" t="s">
        <v>18</v>
      </c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8"/>
      <c r="BJ45" s="69">
        <f>BJ40+BJ44</f>
        <v>0</v>
      </c>
      <c r="BK45" s="70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2"/>
    </row>
    <row r="46" spans="5:97" ht="30" customHeight="1" thickBot="1" x14ac:dyDescent="0.2">
      <c r="E46" s="73" t="s">
        <v>19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5"/>
      <c r="BJ46" s="63">
        <f>BJ32+BJ45</f>
        <v>0</v>
      </c>
      <c r="BK46" s="64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6"/>
    </row>
    <row r="47" spans="5:97" ht="15" customHeight="1" x14ac:dyDescent="0.15">
      <c r="E47" s="25" t="s">
        <v>20</v>
      </c>
      <c r="F47" s="25"/>
      <c r="G47" s="25"/>
      <c r="H47" s="26" t="s">
        <v>21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</row>
    <row r="48" spans="5:97" ht="15" customHeight="1" x14ac:dyDescent="0.15">
      <c r="E48" s="27"/>
      <c r="F48" s="27"/>
      <c r="G48" s="27"/>
      <c r="H48" t="s">
        <v>38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</row>
    <row r="49" spans="5:80" ht="15" customHeight="1" x14ac:dyDescent="0.15">
      <c r="E49" s="22"/>
      <c r="F49" s="22"/>
      <c r="G49" s="22"/>
      <c r="H49" t="s">
        <v>39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</row>
    <row r="50" spans="5:80" ht="21.75" customHeight="1" x14ac:dyDescent="0.15">
      <c r="E50" s="57"/>
      <c r="F50" s="57"/>
      <c r="G50" s="57"/>
      <c r="BO50" s="18" t="s">
        <v>24</v>
      </c>
    </row>
    <row r="51" spans="5:80" ht="23.25" customHeight="1" x14ac:dyDescent="0.15"/>
  </sheetData>
  <mergeCells count="171">
    <mergeCell ref="K33:AB33"/>
    <mergeCell ref="BJ40:BW40"/>
    <mergeCell ref="AC37:AT37"/>
    <mergeCell ref="BB38:BI38"/>
    <mergeCell ref="AU37:BA37"/>
    <mergeCell ref="BB37:BI37"/>
    <mergeCell ref="BJ37:BW37"/>
    <mergeCell ref="BJ36:BW36"/>
    <mergeCell ref="AC33:AT33"/>
    <mergeCell ref="BJ38:BW38"/>
    <mergeCell ref="BB33:BI33"/>
    <mergeCell ref="AC36:AT36"/>
    <mergeCell ref="AU36:BA36"/>
    <mergeCell ref="BB36:BI36"/>
    <mergeCell ref="BJ33:BW33"/>
    <mergeCell ref="AC35:AT35"/>
    <mergeCell ref="BJ34:BW34"/>
    <mergeCell ref="AC34:AT34"/>
    <mergeCell ref="K35:AB35"/>
    <mergeCell ref="E33:G45"/>
    <mergeCell ref="AC42:AT42"/>
    <mergeCell ref="K42:AB42"/>
    <mergeCell ref="K39:AB39"/>
    <mergeCell ref="AU18:BA18"/>
    <mergeCell ref="AC17:AT17"/>
    <mergeCell ref="AU17:BA17"/>
    <mergeCell ref="E17:AB17"/>
    <mergeCell ref="K18:AB18"/>
    <mergeCell ref="K31:BI31"/>
    <mergeCell ref="K30:AB30"/>
    <mergeCell ref="AC30:AT30"/>
    <mergeCell ref="AU30:BA30"/>
    <mergeCell ref="K25:AB25"/>
    <mergeCell ref="K29:AB29"/>
    <mergeCell ref="BB30:BI30"/>
    <mergeCell ref="AC29:AT29"/>
    <mergeCell ref="AU43:BA43"/>
    <mergeCell ref="H32:BI32"/>
    <mergeCell ref="BB17:BI17"/>
    <mergeCell ref="E18:G32"/>
    <mergeCell ref="AU42:BA42"/>
    <mergeCell ref="H28:J31"/>
    <mergeCell ref="K36:AB36"/>
    <mergeCell ref="BF2:BX2"/>
    <mergeCell ref="BJ35:BW35"/>
    <mergeCell ref="AU20:BA20"/>
    <mergeCell ref="AW12:BW12"/>
    <mergeCell ref="BJ29:BW29"/>
    <mergeCell ref="BB22:BI22"/>
    <mergeCell ref="BJ19:BW19"/>
    <mergeCell ref="AU34:BA34"/>
    <mergeCell ref="BB34:BI34"/>
    <mergeCell ref="BB19:BI19"/>
    <mergeCell ref="BB20:BI20"/>
    <mergeCell ref="AU35:BA35"/>
    <mergeCell ref="AU19:BA19"/>
    <mergeCell ref="AU21:BA21"/>
    <mergeCell ref="BJ25:BW25"/>
    <mergeCell ref="BJ26:BW26"/>
    <mergeCell ref="BJ21:BW21"/>
    <mergeCell ref="E6:BW6"/>
    <mergeCell ref="AM13:AV13"/>
    <mergeCell ref="AM14:AV14"/>
    <mergeCell ref="AL10:AU10"/>
    <mergeCell ref="F9:L9"/>
    <mergeCell ref="M9:AC9"/>
    <mergeCell ref="AM12:AV12"/>
    <mergeCell ref="AL9:AU9"/>
    <mergeCell ref="AV10:BX10"/>
    <mergeCell ref="AD9:AF9"/>
    <mergeCell ref="F4:L4"/>
    <mergeCell ref="AL8:AU8"/>
    <mergeCell ref="M4:AP4"/>
    <mergeCell ref="K38:AB38"/>
    <mergeCell ref="AC38:AT38"/>
    <mergeCell ref="AU38:BA38"/>
    <mergeCell ref="K34:AB34"/>
    <mergeCell ref="F13:P13"/>
    <mergeCell ref="AM15:AV15"/>
    <mergeCell ref="AU33:BA33"/>
    <mergeCell ref="H33:J40"/>
    <mergeCell ref="K40:BI40"/>
    <mergeCell ref="K37:AB37"/>
    <mergeCell ref="AU39:BA39"/>
    <mergeCell ref="BB39:BI39"/>
    <mergeCell ref="BB24:BI24"/>
    <mergeCell ref="AC25:AT25"/>
    <mergeCell ref="AU25:BA25"/>
    <mergeCell ref="BB25:BI25"/>
    <mergeCell ref="BJ39:BW39"/>
    <mergeCell ref="BB35:BI35"/>
    <mergeCell ref="E50:G50"/>
    <mergeCell ref="AW15:BW15"/>
    <mergeCell ref="Q13:AE13"/>
    <mergeCell ref="AW13:BW13"/>
    <mergeCell ref="Q14:AE14"/>
    <mergeCell ref="BJ46:BW46"/>
    <mergeCell ref="BJ43:BW43"/>
    <mergeCell ref="K44:BI44"/>
    <mergeCell ref="BJ44:BW44"/>
    <mergeCell ref="H45:BI45"/>
    <mergeCell ref="BJ45:BW45"/>
    <mergeCell ref="K43:AB43"/>
    <mergeCell ref="AC43:AT43"/>
    <mergeCell ref="E46:BI46"/>
    <mergeCell ref="H41:J44"/>
    <mergeCell ref="K41:AB41"/>
    <mergeCell ref="AC41:AT41"/>
    <mergeCell ref="AU41:BA41"/>
    <mergeCell ref="BB41:BI41"/>
    <mergeCell ref="BJ41:BW41"/>
    <mergeCell ref="BB42:BI42"/>
    <mergeCell ref="BJ42:BW42"/>
    <mergeCell ref="BB43:BI43"/>
    <mergeCell ref="AC39:AT39"/>
    <mergeCell ref="K24:AB24"/>
    <mergeCell ref="AC24:AT24"/>
    <mergeCell ref="AU24:BA24"/>
    <mergeCell ref="AU28:BA28"/>
    <mergeCell ref="BB28:BI28"/>
    <mergeCell ref="BJ32:BW32"/>
    <mergeCell ref="BJ28:BW28"/>
    <mergeCell ref="BJ27:BW27"/>
    <mergeCell ref="K26:AB26"/>
    <mergeCell ref="AC26:AT26"/>
    <mergeCell ref="K28:AB28"/>
    <mergeCell ref="AC28:AT28"/>
    <mergeCell ref="AU29:BA29"/>
    <mergeCell ref="BB29:BI29"/>
    <mergeCell ref="K27:BI27"/>
    <mergeCell ref="AU26:BA26"/>
    <mergeCell ref="BB26:BI26"/>
    <mergeCell ref="BJ24:BW24"/>
    <mergeCell ref="BJ30:BW30"/>
    <mergeCell ref="BJ20:BW20"/>
    <mergeCell ref="AU23:BA23"/>
    <mergeCell ref="BB23:BI23"/>
    <mergeCell ref="BJ23:BW23"/>
    <mergeCell ref="BJ22:BW22"/>
    <mergeCell ref="K19:AB19"/>
    <mergeCell ref="AC19:AT19"/>
    <mergeCell ref="K20:AB20"/>
    <mergeCell ref="AC20:AT20"/>
    <mergeCell ref="AU22:BA22"/>
    <mergeCell ref="K21:AB21"/>
    <mergeCell ref="AC21:AT21"/>
    <mergeCell ref="BB21:BI21"/>
    <mergeCell ref="E47:G47"/>
    <mergeCell ref="H47:CB47"/>
    <mergeCell ref="E48:G48"/>
    <mergeCell ref="AV8:BX8"/>
    <mergeCell ref="AV9:BX9"/>
    <mergeCell ref="F3:BA3"/>
    <mergeCell ref="AC18:AT18"/>
    <mergeCell ref="BB18:BI18"/>
    <mergeCell ref="BJ18:BW18"/>
    <mergeCell ref="AW14:BW14"/>
    <mergeCell ref="H18:J27"/>
    <mergeCell ref="F10:L10"/>
    <mergeCell ref="M10:AC10"/>
    <mergeCell ref="AD10:AF10"/>
    <mergeCell ref="F11:L11"/>
    <mergeCell ref="M11:AC11"/>
    <mergeCell ref="AD11:AF11"/>
    <mergeCell ref="AC23:AT23"/>
    <mergeCell ref="K23:AB23"/>
    <mergeCell ref="BJ31:BW31"/>
    <mergeCell ref="BJ17:BW17"/>
    <mergeCell ref="F14:P14"/>
    <mergeCell ref="K22:AB22"/>
    <mergeCell ref="AC22:AT22"/>
  </mergeCells>
  <phoneticPr fontId="2"/>
  <dataValidations count="1">
    <dataValidation imeMode="off" allowBlank="1" showInputMessage="1" showErrorMessage="1" sqref="AW13:BW15 M9:AC11 AU18:BI26 AU28:BI30 AU41:BI43 BJ18:BW49 AU33:BI39" xr:uid="{00000000-0002-0000-0000-000000000000}"/>
  </dataValidations>
  <printOptions horizontalCentered="1" verticalCentered="1"/>
  <pageMargins left="0" right="0" top="0" bottom="0" header="0.23622047244094491" footer="0.19685039370078741"/>
  <pageSetup paperSize="9" scale="7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j-hayashi</dc:creator>
  <cp:lastModifiedBy>LEVO-131</cp:lastModifiedBy>
  <cp:lastPrinted>2024-03-14T06:21:21Z</cp:lastPrinted>
  <dcterms:created xsi:type="dcterms:W3CDTF">2013-03-14T01:42:07Z</dcterms:created>
  <dcterms:modified xsi:type="dcterms:W3CDTF">2026-01-08T04:56:05Z</dcterms:modified>
</cp:coreProperties>
</file>